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 tabRatio="890"/>
  </bookViews>
  <sheets>
    <sheet name="总表" sheetId="7" r:id="rId1"/>
    <sheet name="分项汇总" sheetId="55" r:id="rId2"/>
    <sheet name="病房和治疗室" sheetId="56" r:id="rId3"/>
    <sheet name="活动家具" sheetId="58" r:id="rId4"/>
  </sheets>
  <definedNames>
    <definedName name="_xlnm._FilterDatabase" localSheetId="0" hidden="1">总表!$A$3:$IN$53</definedName>
    <definedName name="_xlnm.Print_Area" localSheetId="0">总表!$A$1:$L$53</definedName>
    <definedName name="_xlnm._FilterDatabase" localSheetId="1" hidden="1">分项汇总!$A$3:$O$182</definedName>
    <definedName name="_xlnm._FilterDatabase" localSheetId="2" hidden="1">病房和治疗室!$A$3:$IK$37</definedName>
    <definedName name="_xlnm.Print_Area" localSheetId="2">病房和治疗室!$A$1:$L$35</definedName>
    <definedName name="_xlnm._FilterDatabase" localSheetId="3" hidden="1">活动家具!$A$3:$IK$24</definedName>
    <definedName name="_xlnm.Print_Area" localSheetId="3">活动家具!$A$1:$L$22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0" name="ID_74CD2041FC464FCB99731EFAC6E5E74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52190" y="3150235"/>
          <a:ext cx="816610" cy="3530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7" name="ID_B302DEFA90284157BEA9E801C4790A3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25065" y="965835"/>
          <a:ext cx="962025" cy="581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2480DC011933438290180DE87DEBA50A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63545" y="12752705"/>
          <a:ext cx="3562350" cy="3552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1" name="ID_92CE4C5BD9804A17BED92BB0F5AD1E2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701925" y="15326360"/>
          <a:ext cx="645795" cy="7537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6" name="ID_BDF2E408645540A6936D1E20CF8D9E4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35020" y="521970"/>
          <a:ext cx="772795" cy="704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79AF2F44F43E4215B973C6F299A80C4B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618230" y="36137215"/>
          <a:ext cx="495935" cy="876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3" name="ID_F97B1CDAF9C4486A8DBA429048F5B75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576195" y="4463415"/>
          <a:ext cx="793115" cy="5962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D2D76DE6468F433D9BAAC54AFB780DF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107690" y="443230"/>
          <a:ext cx="3276600" cy="2705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5" name="ID_BCE4F24D43D74DB38B4F21A414EE67C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09875" y="14273530"/>
          <a:ext cx="478155" cy="781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B6787969F4D24DE8ABF270A83EE34425" descr="YS-04板式职员_页面_07_图像_00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581400" y="58799730"/>
          <a:ext cx="577850" cy="951865"/>
        </a:xfrm>
        <a:prstGeom prst="rect">
          <a:avLst/>
        </a:prstGeom>
      </xdr:spPr>
    </xdr:pic>
  </etc:cellImage>
  <etc:cellImage>
    <xdr:pic>
      <xdr:nvPicPr>
        <xdr:cNvPr id="28" name="ID_4F19D42C8D1F42359CB52092B5D04D1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992755" y="581025"/>
          <a:ext cx="530225" cy="7327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5" name="ID_4A3F79AAC3A14AFBB177AA9F5E2E2BBA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970530" y="1817370"/>
          <a:ext cx="575310" cy="6273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9" name="ID_14C72BEFFF8444F0B604C270D8485A9A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667000" y="89860120"/>
          <a:ext cx="685165" cy="846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6" name="ID_2523AB70D322433AA785C76E11C8AF1C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715260" y="1816100"/>
          <a:ext cx="447675" cy="895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7" name="ID_21A22C25C3544F6DA1E6103B8196E8AD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766060" y="457200"/>
          <a:ext cx="315595" cy="901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7" name="ID_B05690C4076F4A9C9A7010B759B353FD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629535" y="20509865"/>
          <a:ext cx="778510" cy="6737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8" name="ID_CFB6CD7D9C83465BA9ADB55C73F684C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590925" y="102338505"/>
          <a:ext cx="514350" cy="8483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4" name="ID_42565805B0EB408591CBF5AAAB7BA05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694305" y="40571420"/>
          <a:ext cx="616585" cy="6178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59F8102CD28E4B7395E747710D4F794A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382645" y="5417820"/>
          <a:ext cx="1105535" cy="9309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BFBA878EE8A14F00B09097404E3DBA68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828925" y="69070855"/>
          <a:ext cx="2505075" cy="4467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1" name="ID_E62294C20395417D953C548CEF18863F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765425" y="12869545"/>
          <a:ext cx="567690" cy="7518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6" name="ID_00DCBB84A0724231AA8EB8D7C2FC025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804160" y="8817610"/>
          <a:ext cx="483870" cy="8204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8" name="ID_153B00C0813E4D09B041B7D03D8D3BC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584450" y="13952855"/>
          <a:ext cx="815340" cy="5753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5" name="ID_56C49B10F8754CC9BAAC0A77A9AE1D44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644775" y="1978660"/>
          <a:ext cx="827405" cy="706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8" name="ID_A457F9116C8F4A85A98A5465D21AFD8B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644775" y="4963160"/>
          <a:ext cx="827405" cy="706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1" name="ID_9D757BC827EE41FAACC6B205DEFD5DA9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657475" y="7681595"/>
          <a:ext cx="838200" cy="942975"/>
        </a:xfrm>
        <a:prstGeom prst="rect">
          <a:avLst/>
        </a:prstGeom>
      </xdr:spPr>
    </xdr:pic>
  </etc:cellImage>
  <etc:cellImage>
    <xdr:pic>
      <xdr:nvPicPr>
        <xdr:cNvPr id="550" name="ID_337C62B2F3A54E5AA058B2CA8636809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807335" y="6102350"/>
          <a:ext cx="1094740" cy="32512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<sst xmlns="http://schemas.openxmlformats.org/spreadsheetml/2006/main" count="1015" uniqueCount="225">
  <si>
    <t>报价清单</t>
  </si>
  <si>
    <t>项目名称：</t>
  </si>
  <si>
    <t>序号</t>
  </si>
  <si>
    <t>清单编码</t>
  </si>
  <si>
    <t>产品名称</t>
  </si>
  <si>
    <t>部件名称</t>
  </si>
  <si>
    <t>图片参考</t>
  </si>
  <si>
    <t>规格</t>
  </si>
  <si>
    <t>描述</t>
  </si>
  <si>
    <t>下单描述</t>
  </si>
  <si>
    <t>数量</t>
  </si>
  <si>
    <t>单位</t>
  </si>
  <si>
    <t>单价</t>
  </si>
  <si>
    <t>金额</t>
  </si>
  <si>
    <t>H01</t>
  </si>
  <si>
    <t>医用护士站</t>
  </si>
  <si>
    <t>直形站体</t>
  </si>
  <si>
    <t>L*660*738</t>
  </si>
  <si>
    <t>1、材质：0.8mm厚优质电解钢板饰面，龙骨由1.5mm电解钢板不同部位使用，防潮防水，经久耐用，304#不锈钢站体底座高度为120mm、12mm厚复合亚克力人造石台面及饰板，无缝拼接，易清洁，满足院感需求；
2、配件：锁具、缓冲门铰、三节路轨、一字折弯斜拉手、站体内藏走线系统、台底配0.8mm厚电解钢板制作的支撑柜，贴不锈钢踢脚线，可根据需要选配主机箱、打印机柜、抽屉柜和掩门柜；
3、金属表面抑菌粉末静电喷涂，木纹色价格另计。
注意：抽屉均不含分格板，需要另加收费用</t>
  </si>
  <si>
    <t xml:space="preserve">
区域：
1.材质：电解钢板，站体不锈钢底座，配柜带不锈钢踢脚线
2.台面：复合亚克力
3.锁具：常规锁
4.导轨：标准导轨
5.门铰：常规门铰
6.拉手：一字折弯斜拉手、白色塑料暗拉手
7.特殊工艺及配件：JPJ-02键盘架
8.客供：
9.颜色：站体？色，内挂板？色，柜身？色，门抽？色，外围板？色，侧脚？色，看台？色，人造石？色</t>
  </si>
  <si>
    <t>延米</t>
  </si>
  <si>
    <t>H03</t>
  </si>
  <si>
    <t>台面人造石</t>
  </si>
  <si>
    <t>L*700*12/40</t>
  </si>
  <si>
    <t>H04</t>
  </si>
  <si>
    <t>看台</t>
  </si>
  <si>
    <t>L*300*400</t>
  </si>
  <si>
    <t>H05</t>
  </si>
  <si>
    <t>看台人造石</t>
  </si>
  <si>
    <t>L*300*12/40</t>
  </si>
  <si>
    <t>H07</t>
  </si>
  <si>
    <t>护士站前档人造石</t>
  </si>
  <si>
    <t>L*400*12</t>
  </si>
  <si>
    <t>H08</t>
  </si>
  <si>
    <t>护士站三抽柜</t>
  </si>
  <si>
    <t>400*450*710</t>
  </si>
  <si>
    <t>个</t>
  </si>
  <si>
    <t>H11</t>
  </si>
  <si>
    <t>护士站主机柜</t>
  </si>
  <si>
    <t>300*450*710</t>
  </si>
  <si>
    <t>H12</t>
  </si>
  <si>
    <t>键盘架</t>
  </si>
  <si>
    <t>常规</t>
  </si>
  <si>
    <t>H140</t>
  </si>
  <si>
    <t>医用治疗柜</t>
  </si>
  <si>
    <t>处置地柜</t>
  </si>
  <si>
    <t>L*630/600*837</t>
  </si>
  <si>
    <t xml:space="preserve">1、材质：0.8mm厚电解钢板、背架主龙骨1.5mm厚及0.8mm饰面电解钢板，防潮防水，经久耐用，304#不锈钢地脚线、12mm厚复合亚克力人造石台面，无缝拼接，易清洁，满足院感需求；
2、配件：一字折弯斜拉手、缓冲门铰、插销（垃圾柜用）三节路轨、ABS标签卡槽、上柜下柜内、柜子中部各一件活动层板、感应水龙头管为304不锈钢、304不锈钢水盆；
3、金属表面抑菌粉末静电喷涂，木纹色价格另计；
4、垃圾柜工艺：插销、一体成形PP垃圾盖304不锈钢支撑杆支撑开启方式。
</t>
  </si>
  <si>
    <t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t>
  </si>
  <si>
    <t>H141</t>
  </si>
  <si>
    <t>分隔板</t>
  </si>
  <si>
    <t>H142</t>
  </si>
  <si>
    <t>人造石台面</t>
  </si>
  <si>
    <t>L*630/600*12/30</t>
  </si>
  <si>
    <t>H143</t>
  </si>
  <si>
    <t>背架</t>
  </si>
  <si>
    <t>L*45*1850</t>
  </si>
  <si>
    <t>H144</t>
  </si>
  <si>
    <t>吊柜</t>
  </si>
  <si>
    <t>L*350*550</t>
  </si>
  <si>
    <t>H103</t>
  </si>
  <si>
    <t>针筒吊柜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</si>
  <si>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00*350*550</t>
    </r>
  </si>
  <si>
    <t>H108</t>
  </si>
  <si>
    <t>环保毒麻药品柜</t>
  </si>
  <si>
    <t>900*630/600*837</t>
  </si>
  <si>
    <t>H083</t>
  </si>
  <si>
    <t>转角地柜含台面</t>
  </si>
  <si>
    <t>900*900*837/850</t>
  </si>
  <si>
    <t>组</t>
  </si>
  <si>
    <t>H146</t>
  </si>
  <si>
    <t>水盆柜</t>
  </si>
  <si>
    <t>700*630/600*837</t>
  </si>
  <si>
    <t>H151</t>
  </si>
  <si>
    <t>亚克力档水</t>
  </si>
  <si>
    <t>H152</t>
  </si>
  <si>
    <t>处置柜</t>
  </si>
  <si>
    <t xml:space="preserve">1、材质：0.8mm厚电解钢板，防潮防水，经久耐用，304#不锈钢地脚线、12mm厚复合亚克力人造石台面，无缝拼接，易清洁，满足院感需求；
2、配件：一字折弯斜拉手、缓冲门铰、插销（垃圾柜用）三节路轨、三节路轨、ABS标签卡槽、柜子中部各一件活动层板、感应水龙头管为304不锈钢、304不锈钢水盆；
3、金属表面抑菌粉末静电喷涂，木纹色价格另计；
4、垃圾柜工艺插销、：一体成形PP垃圾盖304不锈钢支撑杆支撑开启方式。
</t>
  </si>
  <si>
    <t>H153</t>
  </si>
  <si>
    <t>H154</t>
  </si>
  <si>
    <t>H155</t>
  </si>
  <si>
    <t>洁物分离款垃圾柜</t>
  </si>
  <si>
    <t>1000*630/600*837</t>
  </si>
  <si>
    <t>H158</t>
  </si>
  <si>
    <t>封板</t>
  </si>
  <si>
    <t>50*837</t>
  </si>
  <si>
    <t>H810</t>
  </si>
  <si>
    <t>配餐柜</t>
  </si>
  <si>
    <t>*520*837</t>
  </si>
  <si>
    <t xml:space="preserve">1、材质：0.8mm厚电解钢板、背架主龙骨1.5mm厚及0.8mm饰面电解钢板，防潮防水，经久耐用，304#不锈钢地脚线、12mm厚复合亚克力人造石台面，无缝拼接，防渗易清洁，满足院感需求；
2、配件：一字折弯斜拉手、缓冲门铰、柜子中部一件活动层板、感应水龙头管为304不锈钢、304不锈钢水盆、ABS标签卡槽；
3、金属表面抑菌粉末静电喷涂。
</t>
  </si>
  <si>
    <t>区域：
1.材质：电解钢板，304#不锈钢踢脚线
2.台面：复合亚克力
3.锁具：常规锁
4.导轨：标准导轨
5.门铰：常规门铰
6.拉手：一字折弯斜拉手
7.水龙头水盆：5541水盆、冷热感应水龙头（插电）、冷热感应水龙头（电池）
8.特殊工艺及配件：亚克力档水
9.客供：
10.颜色：柜身?色，背架？色，门抽？色，人造石台面？色</t>
  </si>
  <si>
    <t>H811</t>
  </si>
  <si>
    <t>*520*30</t>
  </si>
  <si>
    <t>H361</t>
  </si>
  <si>
    <t>更衣柜</t>
  </si>
  <si>
    <t>三门更衣柜</t>
  </si>
  <si>
    <t>900*500*1800</t>
  </si>
  <si>
    <t>1、材质：0.8mm优质电解钢板，经久耐用；
2、配件：128不锈钢U型拉手、罗兰门铰、抽芯锁、含一件活动层板，配挂衣通、更衣镜，标签卡槽，有透气孔；
3、金属表面抑菌粉末静电喷涂。</t>
  </si>
  <si>
    <t>区域：
1.材质：电解钢板
2.拉手:128不锈钢U型拉手
3.锁：常规锁；
4.门铰：标准罗兰怡
5.其他特殊工艺：
6.颜色：柜身？色，门板？色</t>
  </si>
  <si>
    <t>H360</t>
  </si>
  <si>
    <t>两门更衣柜</t>
  </si>
  <si>
    <t>603*500*1800</t>
  </si>
  <si>
    <t>H485</t>
  </si>
  <si>
    <t>304不锈钢清洗池</t>
  </si>
  <si>
    <t xml:space="preserve">*550*850+200    </t>
  </si>
  <si>
    <t>1、材质：台面1.0mm厚，其余部分0.8mm厚304#不锈钢基材，表面抛光处理，焊点光滑，结构稳固；
2、配件：不锈钢水槽、不锈钢水龙头。</t>
  </si>
  <si>
    <t>区域
1.材质：304#不锈钢基材
2.门铰：常规门铰
3.配件：不锈钢水槽、不锈钢单冷水龙头、挂钩</t>
  </si>
  <si>
    <t>H486</t>
  </si>
  <si>
    <t>304不锈钢拖把池</t>
  </si>
  <si>
    <t xml:space="preserve">*550*1800    </t>
  </si>
  <si>
    <t>1、材质：台面1.0mm厚，其余部分0.8mm厚304#不锈钢基材，表面抛光处理，焊点光滑，结构稳固；
2、配件：不锈钢挂钩，实现拖把分类存放，不锈钢水龙头。</t>
  </si>
  <si>
    <t>区域
1.材质：304#不锈钢基材
2.配件：不锈钢水槽、不锈钢手动单冷水龙头、挂钩</t>
  </si>
  <si>
    <t>H362</t>
  </si>
  <si>
    <t>塑钢货架</t>
  </si>
  <si>
    <t>2米塑钢货架</t>
  </si>
  <si>
    <t>1525*610*2000</t>
  </si>
  <si>
    <t>1、立柱与横梁采用环保PP材料，内含钢芯，坚固耐用，网板使用环保PP材料，可以进洗碗机清洗。 
2、 产品安装简单，使用榫卯结构，高度以10CM为间距自由调节。
 3、 产品永不生锈，可使用在零下38度的低温潮湿环境，产品防菌防霉，环保卫生。
  4、 每层承重达到250KGS，稳定性强</t>
  </si>
  <si>
    <t>区域：
1、立柱与横梁采用环保PP材料，内含钢芯，坚固耐用，网板使用环保PP材料； 
2、 产品安装简单，使用榫卯结构，高度以10CM为间距自由调节；
 3、 产品永不生锈，可使用在零下38度的低温潮湿环境，产品防菌防霉；
  4、 每层承重达到250KGS。</t>
  </si>
  <si>
    <t>H363</t>
  </si>
  <si>
    <t>2米塑钢货架副架</t>
  </si>
  <si>
    <t>H354</t>
  </si>
  <si>
    <t>储物柜</t>
  </si>
  <si>
    <t>900*500*2000</t>
  </si>
  <si>
    <t>1、材质：0.8mm厚优质电解钢板，经久耐用；
2、配件：128U型不锈钢拉手、缓冲门铰、下中三3对开门；
3、金属表面抑菌粉末静电喷涂；
4、可根据现场装修及空间搭配不同颜色。</t>
  </si>
  <si>
    <t>区域：
1.材质：电解钢板
2.锁具：常规锁
3.门铰：常规门铰
4.拉手：128不锈钢U型拉手
5.颜色：柜身？色、门板？色</t>
  </si>
  <si>
    <t>H566</t>
  </si>
  <si>
    <t>病房储物柜</t>
  </si>
  <si>
    <t>900*500*2600</t>
  </si>
  <si>
    <t>1、材质：0、8mm优质电解钢板，经久耐用；
2、配件：液压缓冲门铰；
3、金属表面抑菌粉末静电喷涂；
4、可根据现场装修及空间搭配不同颜色。</t>
  </si>
  <si>
    <t>区域：
1、材质：电解钢板
2、锁具：常规锁
3、门铰：常规门铰
4、拉手：128不锈钢U型拉手
5、颜色：柜身？色、门板？色</t>
  </si>
  <si>
    <t>H317</t>
  </si>
  <si>
    <t>普通医用诊断床</t>
  </si>
  <si>
    <t>1900*620*670</t>
  </si>
  <si>
    <t>1、材质：优质西皮皮质，易清洁，40#高弹力海绵，优质夹板内衬；1.2mm厚金属脚架和拉杆，结构稳固；
2、配件：优质五金配件，配可调脚；
3、金属表面抑菌粉末静电喷涂。</t>
  </si>
  <si>
    <t>区域：
1.材质：钢管
2.软包：西皮
3.颜色：钢脚/连接杆？色，软包？色</t>
  </si>
  <si>
    <t>张</t>
  </si>
  <si>
    <t>H580</t>
  </si>
  <si>
    <t>办公桌</t>
  </si>
  <si>
    <t>1200*600*750</t>
  </si>
  <si>
    <t>1、材质：台面为25mmE0级刨花板，木纹饰面，钢制脚架，表面静电喷涂处理；
2、配件：三节路轨、可选钢制键盘架或木制键盘架、可选塑料暗拉手或128U型不锈钢拉手；
3、配置：木制无顶支撑柜。</t>
  </si>
  <si>
    <t xml:space="preserve">区域：
1.材质：刨花板台面
2.配件：木制副柜
3.线盒：60线盒
4.档板：钢制档板
5.键盘架：钢制键盘架、木制键盘架
6.拉手：128不锈钢U型拉手、蓝色塑料暗拉手
7.导轨：标准导轨
9.其他特殊配件及工艺：
10.客供：
11.颜色：台面板？色，柜身？色，门抽？色，钢脚/连接杆？色，档板？色
</t>
  </si>
  <si>
    <t>H75</t>
  </si>
  <si>
    <t>办公椅</t>
  </si>
  <si>
    <t>580*570*940-1005</t>
  </si>
  <si>
    <t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t>
  </si>
  <si>
    <t xml:space="preserve"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t>
  </si>
  <si>
    <t>H301</t>
  </si>
  <si>
    <t>木质文件柜</t>
  </si>
  <si>
    <t>800*400*2000</t>
  </si>
  <si>
    <t>1、采用E0级实木颗粒板；                                                                 2、板材：25mm+16mm厚刨花板；                                          3、配件采用优质五金件；                                             4、面板层板厚度25mm，侧板、背板为16mm，上对开铝框玻璃掩门含二件活层，下对开木掩门含一件活层。</t>
  </si>
  <si>
    <t>区域：
1、采用E0级实木颗粒板                                                                 2、板材：25mm+16mm厚刨花板，                                          3、配件采用优质五金件，                                             4、面板层板厚度25mm，侧板、背板为16mm，上对开铝框玻璃掩门含二件活层，下对开木掩门含一件活层。
5.颜色：柜色，柜身？色，门板？色</t>
  </si>
  <si>
    <t>H600</t>
  </si>
  <si>
    <t>主任办公桌</t>
  </si>
  <si>
    <t>主台1400*700*750
副柜1000*450*650</t>
  </si>
  <si>
    <t>1、材质：台面为25mmE0级刨花板，木纹饰面，钢制脚架，表面静电喷涂处理；
2、配件：三节路轨、可选128不锈钢U型拉手或塑料暗拉手；
3、配置：多功能副柜，钢制键盘架，钢制吊挡板。</t>
  </si>
  <si>
    <t>区域：
1.材质：刨花板基材
2.配件：木制副柜、塑料散热盖
3.线盒：(00001678)160铝合金线合盖
4.档板：钢制档板
5.键盘架：钢制键盘架
6.拉手：128不锈钢U型拉手、塑料暗拉手
7.导轨：标准导轨
8.门铰：常规门铰、
9.其他特殊配件及工艺：
10.颜色：台面板？色，柜身？色，门抽？色，钢脚/连接杆？色，档板？色
11.客供：</t>
  </si>
  <si>
    <t>H610</t>
  </si>
  <si>
    <t>普通办公椅</t>
  </si>
  <si>
    <t>660*520*1150-1310</t>
  </si>
  <si>
    <t>1、整体PP加玻璃纤维框架；
2、超宽固定式头枕；
3、T型白色固定扶手；
4、50密度高回弹全新棉；
5、∮350大方管钢配60mm白色轮；
6、85电镀气杆；
7、白色4级锁定底盘，白色一体式座胶壳；
8、可调节自适应弹力腰靠；
9高弹力加厚横条网饰面，高级耐磨亲肤弹力座布。</t>
  </si>
  <si>
    <t>区域：
1、整体PP加玻璃纤维框架
2、超宽固定式头枕
3、T型白色固定扶手
4、50密度高回弹全新棉
5、∮350大方管钢配60mm白色轮
6、85电镀气杆
7、白色4级锁定底盘，白色一体式座胶壳
8、可调节自适应弹力腰靠
9高弹力加厚横条网饰面，高级耐磨亲肤弹力座布</t>
  </si>
  <si>
    <t>H609</t>
  </si>
  <si>
    <t>585*570*950</t>
  </si>
  <si>
    <t>1、固定腰垫和黑色PP玻纤背筐和扶手；        
2、42密度中软高弹切割海绵，华宇耐磨亲肤弹力坐步
背加密加厚H系列网饰面；               
3、弓型 25圆管2.0厚黑色喷涂架架。</t>
  </si>
  <si>
    <t>区域：
1、固定腰垫和黑色PP玻纤背筐和扶手        
42密度中软高弹切割海绵
华宇耐磨亲肤弹力坐步
背加密加厚H系列网饰面               弓型 25圆管2.0厚黑色喷涂架</t>
  </si>
  <si>
    <t>H606</t>
  </si>
  <si>
    <t>文件柜</t>
  </si>
  <si>
    <t>900*400*2000</t>
  </si>
  <si>
    <t>1、采用进口线E1级实木颗粒板，防腐等化学处理，强度高、刚性好、不易变形、比重合理，达到国家握钉力测试标准。甲醛释放量符合国家标准，苯、甲苯、二甲苯和乙苯的含量符合国家标准要求；                                                 2、板材：25mm+16mm厚刨花板；                                         3、配件采用优质国产品牌五金；                                              4、面板层板厚度25mm，侧板、背板为16mm，对开掩门+衣柜门（可互换)，上对开铝框玻璃掩门含二件活层，下对开木掩门含一件活层。</t>
  </si>
  <si>
    <t>区域：
1，采用进口线E1级实木颗粒板                                        2，板材：25mm+16mm厚刨花板，                                         3，配件采用优质国产品牌五金，                                              4，面板层板厚度25mm，侧板、背板为16mm，对开掩门+衣柜门（可互换)，上对开铝框玻璃掩门含二件活层，下对开木掩门含一件活层。
5.可选颜色：YS系列，柜身？色，门板？色</t>
  </si>
  <si>
    <t>H606-1</t>
  </si>
  <si>
    <t>1200*400*2000</t>
  </si>
  <si>
    <t>H432</t>
  </si>
  <si>
    <t>值班床</t>
  </si>
  <si>
    <t>双层木床</t>
  </si>
  <si>
    <t>2000*1000*1780</t>
  </si>
  <si>
    <t>1、主体材料全部采用俄罗斯樟子松制造
2、床立柱采用：60*80mm；床长、短横梁采用：120*30mm；床护栏采用：47*30mm；床护栏竖料采用：47*25mm，侧梯料采用：50*30mm，床板采用15mm厚杉木板，双面抛光。
3、床排全部采用椭圆型带倒挂榫卯结构进行设计，增加安全美观，其中床横梁与床立柱采用优质螺栓件紧密连接，使用寿命长。各种配件安装后应严密、平整、端正、牢固、结合处应无开裂或松动。榫头、零部件等结合处不应断裂，榫眼采用水基胶粘剂装斗。涂层应平整光滑、清晰、无明显粒子、涨边现象。油漆工艺：采用环保滚涂五底三面水性UV透明漆,木材经干燥后平衡含水率&lt;12%以下
4、配50MM厚床垫</t>
  </si>
  <si>
    <t>区域：
1、材质：精选优质松木实木框架，床板采用15mm厚杉木板；
2、配置：木质扶梯，含床垫。</t>
  </si>
  <si>
    <t>H441-1</t>
  </si>
  <si>
    <t>三门带被服更衣柜</t>
  </si>
  <si>
    <t>900*500*2400</t>
  </si>
  <si>
    <t>1、材质：0.8mm厚优质电解钢板，经久耐用；
2、配件：128U型不锈钢拉手、ABS标签卡槽；
3、金属表面抑菌粉末静电喷涂。
4、可根据现场装修及空间搭配不同颜色。</t>
  </si>
  <si>
    <t>区域：
1.材质：电解钢板
2.拉手:128不锈钢U型拉手
3.锁：常规锁
4.门铰：标准罗兰怡、常规门铰
5.其他特殊工艺：
6.颜色：柜身？色，门板？色</t>
  </si>
  <si>
    <t>H445</t>
  </si>
  <si>
    <t>工作台</t>
  </si>
  <si>
    <t xml:space="preserve">1、材质：台面为E0级人造板材，木纹饰面；
2、配件：暗藏式拉手、三节导轨、抽芯锁具，台下木侧脚+木制三抽柜支撑。
</t>
  </si>
  <si>
    <t>区域：
1、材质：刨花板
2、配件：标准导轨
3、颜色：</t>
  </si>
  <si>
    <t>H322</t>
  </si>
  <si>
    <t>演讲台</t>
  </si>
  <si>
    <t>680*490*780/1150</t>
  </si>
  <si>
    <t xml:space="preserve">1、材质：优质钢架，表面静电喷涂；
2、面板尺寸：580*400*18MM；
3、面板材质：MDF吸塑板；
4、配件：2.0寸万向PU滑轮，两轮可锁定，带升降功能；
5、颜色：架子象牙白，桌面板可选冰峰山、枫木色。
</t>
  </si>
  <si>
    <t xml:space="preserve">区域：
1.材质：优质钢架，表面静电喷涂
2.面板尺寸：580*400*18MM
3.面板材质：MDF吸塑板
4.配件：2.0寸万向PU滑轮，两轮可锁定，带升降功能
5.颜色：架子象牙白，桌面板可选冰峰山、枫木色
</t>
  </si>
  <si>
    <t>H661</t>
  </si>
  <si>
    <t>培训条桌</t>
  </si>
  <si>
    <t>1400*600*750</t>
  </si>
  <si>
    <t>1、采用线E0级实木颗粒板，防腐等化学处理，强度高、刚性好、不易变形、比重合理，达到国家握钉力测试标准。甲醛释放量符合国家标准，苯、甲苯、二甲苯和乙苯的含量符合国家标准要求；                      
2、台面板材：25mm厚刨花板；         
3、喷涂钢架采用2.0异型管+开模铝合金+PP件组装；                                   4、面板厚度25mm，背板为16mm；                               
 5、配前档板。</t>
  </si>
  <si>
    <t>区域：
1.采用线E0级实木颗粒板                                                         2.板材：25mm+16mm厚高刨花板，                                    3.喷涂钢架采用2.0异型管+开模铝合金+PP件组装，                                   4.面板厚度25mm，背板为16mm，                                5.1200*15*235PP件吊档板
6.颜色：木制？色，折叠架闪银色、折叠架白色</t>
  </si>
  <si>
    <t>H663</t>
  </si>
  <si>
    <t>1800*600*750</t>
  </si>
  <si>
    <t>H665</t>
  </si>
  <si>
    <t>培训椅</t>
  </si>
  <si>
    <t>1、优质面料饰面
2、靠背PA+GF材质
3、扶手PA+GF材质
4、坐棉采用高密度泡棉
5、钢架横梁和直管均采用1.5厚表面黑色砂纹喷涂处理
6、坐壳采用PP+GF材质
7、坐木板采用抛压成型多层环保夹板
8、整椅座板可以翻转，钢架可以折叠</t>
  </si>
  <si>
    <t xml:space="preserve">区域：
1、优质面料饰面
2、靠背PA+GF材质
3、扶手PA+GF材质
4、坐棉采用高密度泡棉
5、钢架横梁和直管均采用1.5厚表面黑色砂纹喷涂处理
6、坐壳采用PP+GF材质
7、坐木板采用抛压成型多层环保夹板
8、整椅座板可以翻转，钢架可以折叠                                                 </t>
  </si>
  <si>
    <t>科室</t>
  </si>
  <si>
    <t>楼层</t>
  </si>
  <si>
    <t>区域</t>
  </si>
  <si>
    <t>更衣</t>
  </si>
  <si>
    <t>首层</t>
  </si>
  <si>
    <t>值班</t>
  </si>
  <si>
    <t>库房</t>
  </si>
  <si>
    <t>备餐</t>
  </si>
  <si>
    <t>污洗间</t>
  </si>
  <si>
    <t>治疗室</t>
  </si>
  <si>
    <t>护士站</t>
  </si>
  <si>
    <t>医生办</t>
  </si>
  <si>
    <t>主任办/护士长办</t>
  </si>
  <si>
    <t>被服</t>
  </si>
  <si>
    <t>治疗准备室</t>
  </si>
  <si>
    <t>治疗室/换药室</t>
  </si>
  <si>
    <t>换药室</t>
  </si>
  <si>
    <t>处置室</t>
  </si>
  <si>
    <t>3-9层</t>
  </si>
  <si>
    <t>主任办</t>
  </si>
  <si>
    <t>示教室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</si>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</sst>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);[Red]\(#,##0.00\)"/>
    <numFmt numFmtId="178" formatCode="0_ "/>
    <numFmt numFmtId="179" formatCode="0.00_);[Red]\(0.00\)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Arial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楷体_GB2312"/>
      <charset val="134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1" fillId="9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/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>
      <alignment vertical="center"/>
    </xf>
  </cellStyleXfs>
  <cellXfs count="167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7" fontId="2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0" fillId="3" borderId="3" xfId="0" applyNumberFormat="1" applyFont="1" applyFill="1" applyBorder="1" applyAlignment="1">
      <alignment vertical="top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178" fontId="9" fillId="0" borderId="3" xfId="6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>
      <alignment horizontal="left" vertical="center" wrapText="1"/>
    </xf>
    <xf numFmtId="0" fontId="14" fillId="0" borderId="3" xfId="57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9" fillId="0" borderId="3" xfId="56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56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56" applyFont="1" applyFill="1" applyBorder="1" applyAlignment="1" applyProtection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56" applyFont="1" applyFill="1" applyBorder="1" applyAlignment="1" applyProtection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7" fillId="0" borderId="3" xfId="56" applyFont="1" applyFill="1" applyBorder="1" applyAlignment="1" applyProtection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" xfId="56" applyFont="1" applyFill="1" applyBorder="1" applyAlignment="1" applyProtection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8" fillId="0" borderId="3" xfId="5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179" fontId="9" fillId="0" borderId="3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56" applyFont="1" applyFill="1" applyBorder="1" applyAlignment="1" applyProtection="1">
      <alignment horizontal="left" vertical="center" wrapText="1"/>
    </xf>
    <xf numFmtId="176" fontId="9" fillId="4" borderId="3" xfId="0" applyNumberFormat="1" applyFont="1" applyFill="1" applyBorder="1" applyAlignment="1">
      <alignment horizontal="center" vertical="center" wrapText="1"/>
    </xf>
    <xf numFmtId="177" fontId="9" fillId="4" borderId="3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56" applyFont="1" applyFill="1" applyBorder="1" applyAlignment="1" applyProtection="1">
      <alignment horizontal="left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4" borderId="3" xfId="56" applyFont="1" applyFill="1" applyBorder="1" applyAlignment="1" applyProtection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4" fillId="4" borderId="3" xfId="57" applyFont="1" applyFill="1" applyBorder="1" applyAlignment="1">
      <alignment horizontal="left" vertical="center" wrapText="1"/>
    </xf>
    <xf numFmtId="0" fontId="17" fillId="4" borderId="3" xfId="56" applyFont="1" applyFill="1" applyBorder="1" applyAlignment="1" applyProtection="1">
      <alignment vertical="center" wrapText="1"/>
    </xf>
    <xf numFmtId="0" fontId="9" fillId="4" borderId="4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3" xfId="56" applyFont="1" applyFill="1" applyBorder="1" applyAlignment="1" applyProtection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176" fontId="9" fillId="5" borderId="3" xfId="0" applyNumberFormat="1" applyFont="1" applyFill="1" applyBorder="1" applyAlignment="1">
      <alignment horizontal="center" vertical="center" wrapText="1"/>
    </xf>
    <xf numFmtId="177" fontId="9" fillId="5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8" fillId="4" borderId="3" xfId="5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176" fontId="4" fillId="5" borderId="3" xfId="0" applyNumberFormat="1" applyFont="1" applyFill="1" applyBorder="1" applyAlignment="1">
      <alignment horizontal="center" vertical="center" wrapText="1"/>
    </xf>
    <xf numFmtId="0" fontId="9" fillId="5" borderId="3" xfId="56" applyFont="1" applyFill="1" applyBorder="1" applyAlignment="1" applyProtection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 4 13" xfId="50"/>
    <cellStyle name="常规 30" xfId="51"/>
    <cellStyle name="常规 30 2" xfId="52"/>
    <cellStyle name="常规_OnLead Updated PI(Starship)" xfId="53"/>
    <cellStyle name="常规_5大新品报价" xfId="54"/>
    <cellStyle name="常规 2 2" xfId="55"/>
    <cellStyle name="常规 2" xfId="56"/>
    <cellStyle name="常规 2 2 27" xfId="57"/>
    <cellStyle name="常规_Sheet1" xfId="58"/>
    <cellStyle name="常规 18" xfId="59"/>
    <cellStyle name="常规 2 2 30" xfId="60"/>
    <cellStyle name="常规_卡拉尔沙发" xfId="61"/>
    <cellStyle name="常规 3" xfId="62"/>
  </cellStyles>
  <tableStyles count="0" defaultTableStyle="TableStyleMedium2" defaultPivotStyle="PivotStyleLight16"/>
  <colors>
    <mruColors>
      <color rgb="00FFC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  <pageSetUpPr fitToPage="1"/>
  </sheetPr>
  <dimension ref="A1:IM53"/>
  <sheetViews>
    <sheetView showGridLines="0" tabSelected="1" topLeftCell="A42" workbookViewId="0">
      <selection activeCell="D47" sqref="D47"/>
    </sheetView>
  </sheetViews>
  <sheetFormatPr defaultColWidth="9" defaultRowHeight="13.5"/>
  <cols>
    <col min="1" max="1" width="6.63716814159292" style="3" customWidth="1"/>
    <col min="2" max="2" width="9.88495575221239" style="3" customWidth="1"/>
    <col min="3" max="3" width="10.7522123893805" style="3" customWidth="1"/>
    <col min="4" max="4" width="15" style="10" customWidth="1"/>
    <col min="5" max="5" width="19.1327433628319" style="10" customWidth="1"/>
    <col min="6" max="6" width="18.6283185840708" style="10" customWidth="1"/>
    <col min="7" max="8" width="32.5044247787611" style="10" customWidth="1"/>
    <col min="9" max="9" width="11.3805309734513" style="11" customWidth="1"/>
    <col min="10" max="10" width="15.6371681415929" style="12" customWidth="1"/>
    <col min="11" max="11" width="14.3805309734513" style="12" customWidth="1"/>
    <col min="12" max="12" width="15.6371681415929" style="3" customWidth="1"/>
    <col min="13" max="56" width="8.7787610619469" style="3"/>
    <col min="57" max="16384" width="9" style="3"/>
  </cols>
  <sheetData>
    <row r="1" s="1" customFormat="1" ht="34" customHeight="1" spans="1:236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="1" customFormat="1" ht="21" customHeight="1" spans="1:236">
      <c r="A2" s="14" t="s">
        <v>1</v>
      </c>
      <c r="B2" s="15"/>
      <c r="C2" s="14"/>
      <c r="D2" s="14"/>
      <c r="E2" s="14"/>
      <c r="F2" s="14"/>
      <c r="G2" s="16"/>
      <c r="H2" s="16"/>
      <c r="I2" s="16"/>
      <c r="J2" s="16"/>
      <c r="K2" s="16"/>
    </row>
    <row r="3" s="2" customFormat="1" ht="24" customHeight="1" spans="1:236">
      <c r="A3" s="17" t="s">
        <v>2</v>
      </c>
      <c r="B3" s="18" t="s">
        <v>3</v>
      </c>
      <c r="C3" s="17" t="s">
        <v>4</v>
      </c>
      <c r="D3" s="17" t="s">
        <v>5</v>
      </c>
      <c r="E3" s="17" t="s">
        <v>6</v>
      </c>
      <c r="F3" s="19" t="s">
        <v>7</v>
      </c>
      <c r="G3" s="17" t="s">
        <v>8</v>
      </c>
      <c r="H3" s="18" t="s">
        <v>9</v>
      </c>
      <c r="I3" s="18" t="s">
        <v>10</v>
      </c>
      <c r="J3" s="17" t="s">
        <v>11</v>
      </c>
      <c r="K3" s="20" t="s">
        <v>12</v>
      </c>
      <c r="L3" s="21" t="s">
        <v>13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</row>
    <row r="4" s="98" customFormat="1" ht="29.4" customHeight="1" spans="1:236">
      <c r="A4" s="107">
        <v>1</v>
      </c>
      <c r="B4" s="108" t="s">
        <v>14</v>
      </c>
      <c r="C4" s="109" t="s">
        <v>15</v>
      </c>
      <c r="D4" s="108" t="s">
        <v>16</v>
      </c>
      <c r="E4" s="109" t="str">
        <f>_xlfn.DISPIMG("ID_74CD2041FC464FCB99731EFAC6E5E74A",1)</f>
        <v>=DISPIMG("ID_74CD2041FC464FCB99731EFAC6E5E74A",1)</v>
      </c>
      <c r="F4" s="110" t="s">
        <v>17</v>
      </c>
      <c r="G4" s="111" t="s">
        <v>18</v>
      </c>
      <c r="H4" s="111" t="s">
        <v>19</v>
      </c>
      <c r="I4" s="108">
        <f>SUMIF(分项汇总!$B$4:$B$181,B4,分项汇总!$I$4:$I$181)</f>
        <v>36.32</v>
      </c>
      <c r="J4" s="108" t="s">
        <v>20</v>
      </c>
      <c r="K4" s="112">
        <v>2640</v>
      </c>
      <c r="L4" s="113">
        <f t="shared" ref="L4:L11" si="0">I4*K4</f>
        <v>95884.8</v>
      </c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</row>
    <row r="5" s="98" customFormat="1" ht="24" customHeight="1" spans="1:236">
      <c r="A5" s="116"/>
      <c r="B5" s="108" t="s">
        <v>21</v>
      </c>
      <c r="C5" s="117"/>
      <c r="D5" s="108" t="s">
        <v>22</v>
      </c>
      <c r="E5" s="117"/>
      <c r="F5" s="110" t="s">
        <v>23</v>
      </c>
      <c r="G5" s="118"/>
      <c r="H5" s="118"/>
      <c r="I5" s="108">
        <f>SUMIF(分项汇总!$B$4:$B$181,B5,分项汇总!$I$4:$I$181)</f>
        <v>36.32</v>
      </c>
      <c r="J5" s="108" t="s">
        <v>20</v>
      </c>
      <c r="K5" s="112">
        <v>1200</v>
      </c>
      <c r="L5" s="113">
        <f t="shared" si="0"/>
        <v>43584</v>
      </c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</row>
    <row r="6" s="98" customFormat="1" ht="24" customHeight="1" spans="1:236">
      <c r="A6" s="116"/>
      <c r="B6" s="108" t="s">
        <v>24</v>
      </c>
      <c r="C6" s="117"/>
      <c r="D6" s="108" t="s">
        <v>25</v>
      </c>
      <c r="E6" s="117"/>
      <c r="F6" s="110" t="s">
        <v>26</v>
      </c>
      <c r="G6" s="118"/>
      <c r="H6" s="118"/>
      <c r="I6" s="108">
        <f>SUMIF(分项汇总!$B$4:$B$181,B6,分项汇总!$I$4:$I$181)</f>
        <v>27.77</v>
      </c>
      <c r="J6" s="108" t="s">
        <v>20</v>
      </c>
      <c r="K6" s="112">
        <v>790</v>
      </c>
      <c r="L6" s="113">
        <f t="shared" si="0"/>
        <v>21938.3</v>
      </c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5"/>
      <c r="HA6" s="115"/>
      <c r="HB6" s="115"/>
      <c r="HC6" s="115"/>
      <c r="HD6" s="115"/>
      <c r="HE6" s="115"/>
      <c r="HF6" s="115"/>
      <c r="HG6" s="115"/>
      <c r="HH6" s="115"/>
      <c r="HI6" s="115"/>
      <c r="HJ6" s="115"/>
      <c r="HK6" s="115"/>
      <c r="HL6" s="115"/>
      <c r="HM6" s="115"/>
      <c r="HN6" s="115"/>
      <c r="HO6" s="115"/>
      <c r="HP6" s="115"/>
      <c r="HQ6" s="115"/>
      <c r="HR6" s="115"/>
      <c r="HS6" s="115"/>
      <c r="HT6" s="115"/>
      <c r="HU6" s="115"/>
      <c r="HV6" s="115"/>
      <c r="HW6" s="115"/>
      <c r="HX6" s="115"/>
      <c r="HY6" s="115"/>
      <c r="HZ6" s="115"/>
      <c r="IA6" s="115"/>
      <c r="IB6" s="115"/>
    </row>
    <row r="7" s="98" customFormat="1" ht="24" customHeight="1" spans="1:236">
      <c r="A7" s="116"/>
      <c r="B7" s="108" t="s">
        <v>27</v>
      </c>
      <c r="C7" s="117"/>
      <c r="D7" s="108" t="s">
        <v>28</v>
      </c>
      <c r="E7" s="117"/>
      <c r="F7" s="110" t="s">
        <v>29</v>
      </c>
      <c r="G7" s="118"/>
      <c r="H7" s="118"/>
      <c r="I7" s="108">
        <f>SUMIF(分项汇总!$B$4:$B$181,B7,分项汇总!$I$4:$I$181)</f>
        <v>27.77</v>
      </c>
      <c r="J7" s="108" t="s">
        <v>20</v>
      </c>
      <c r="K7" s="112">
        <v>620</v>
      </c>
      <c r="L7" s="113">
        <f t="shared" si="0"/>
        <v>17217.4</v>
      </c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5"/>
      <c r="HA7" s="115"/>
      <c r="HB7" s="115"/>
      <c r="HC7" s="115"/>
      <c r="HD7" s="115"/>
      <c r="HE7" s="115"/>
      <c r="HF7" s="115"/>
      <c r="HG7" s="115"/>
      <c r="HH7" s="115"/>
      <c r="HI7" s="115"/>
      <c r="HJ7" s="115"/>
      <c r="HK7" s="115"/>
      <c r="HL7" s="115"/>
      <c r="HM7" s="115"/>
      <c r="HN7" s="115"/>
      <c r="HO7" s="115"/>
      <c r="HP7" s="115"/>
      <c r="HQ7" s="115"/>
      <c r="HR7" s="115"/>
      <c r="HS7" s="115"/>
      <c r="HT7" s="115"/>
      <c r="HU7" s="115"/>
      <c r="HV7" s="115"/>
      <c r="HW7" s="115"/>
      <c r="HX7" s="115"/>
      <c r="HY7" s="115"/>
      <c r="HZ7" s="115"/>
      <c r="IA7" s="115"/>
      <c r="IB7" s="115"/>
    </row>
    <row r="8" s="98" customFormat="1" ht="22.95" customHeight="1" spans="1:236">
      <c r="A8" s="116"/>
      <c r="B8" s="108" t="s">
        <v>30</v>
      </c>
      <c r="C8" s="117"/>
      <c r="D8" s="108" t="s">
        <v>31</v>
      </c>
      <c r="E8" s="117"/>
      <c r="F8" s="110" t="s">
        <v>32</v>
      </c>
      <c r="G8" s="118"/>
      <c r="H8" s="118"/>
      <c r="I8" s="108">
        <f>SUMIF(分项汇总!$B$4:$B$181,B8,分项汇总!$I$4:$I$181)</f>
        <v>27.77</v>
      </c>
      <c r="J8" s="108" t="s">
        <v>20</v>
      </c>
      <c r="K8" s="112">
        <v>620</v>
      </c>
      <c r="L8" s="113">
        <f t="shared" si="0"/>
        <v>17217.4</v>
      </c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5"/>
      <c r="HA8" s="115"/>
      <c r="HB8" s="115"/>
      <c r="HC8" s="115"/>
      <c r="HD8" s="115"/>
      <c r="HE8" s="115"/>
      <c r="HF8" s="115"/>
      <c r="HG8" s="115"/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15"/>
      <c r="HY8" s="115"/>
      <c r="HZ8" s="115"/>
      <c r="IA8" s="115"/>
      <c r="IB8" s="115"/>
    </row>
    <row r="9" s="98" customFormat="1" ht="24" customHeight="1" spans="1:236">
      <c r="A9" s="116"/>
      <c r="B9" s="108" t="s">
        <v>33</v>
      </c>
      <c r="C9" s="117"/>
      <c r="D9" s="108" t="s">
        <v>34</v>
      </c>
      <c r="E9" s="117"/>
      <c r="F9" s="110" t="s">
        <v>35</v>
      </c>
      <c r="G9" s="118"/>
      <c r="H9" s="118"/>
      <c r="I9" s="108">
        <f>SUMIF(分项汇总!$B$4:$B$181,B9,分项汇总!$I$4:$I$181)</f>
        <v>1</v>
      </c>
      <c r="J9" s="108" t="s">
        <v>36</v>
      </c>
      <c r="K9" s="112">
        <v>1200</v>
      </c>
      <c r="L9" s="113">
        <f t="shared" si="0"/>
        <v>1200</v>
      </c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5"/>
      <c r="HA9" s="115"/>
      <c r="HB9" s="115"/>
      <c r="HC9" s="115"/>
      <c r="HD9" s="115"/>
      <c r="HE9" s="115"/>
      <c r="HF9" s="115"/>
      <c r="HG9" s="115"/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  <c r="HV9" s="115"/>
      <c r="HW9" s="115"/>
      <c r="HX9" s="115"/>
      <c r="HY9" s="115"/>
      <c r="HZ9" s="115"/>
      <c r="IA9" s="115"/>
      <c r="IB9" s="115"/>
    </row>
    <row r="10" s="98" customFormat="1" ht="24" customHeight="1" spans="1:236">
      <c r="A10" s="116"/>
      <c r="B10" s="108" t="s">
        <v>37</v>
      </c>
      <c r="C10" s="117"/>
      <c r="D10" s="119" t="s">
        <v>38</v>
      </c>
      <c r="E10" s="117"/>
      <c r="F10" s="120" t="s">
        <v>39</v>
      </c>
      <c r="G10" s="118"/>
      <c r="H10" s="118"/>
      <c r="I10" s="108">
        <f>SUMIF(分项汇总!$B$4:$B$181,B10,分项汇总!$I$4:$I$181)</f>
        <v>31</v>
      </c>
      <c r="J10" s="108" t="s">
        <v>36</v>
      </c>
      <c r="K10" s="112">
        <v>1020</v>
      </c>
      <c r="L10" s="113">
        <f t="shared" si="0"/>
        <v>31620</v>
      </c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  <c r="GT10" s="114"/>
      <c r="GU10" s="114"/>
      <c r="GV10" s="114"/>
      <c r="GW10" s="114"/>
      <c r="GX10" s="114"/>
      <c r="GY10" s="114"/>
      <c r="GZ10" s="115"/>
      <c r="HA10" s="115"/>
      <c r="HB10" s="115"/>
      <c r="HC10" s="115"/>
      <c r="HD10" s="115"/>
      <c r="HE10" s="115"/>
      <c r="HF10" s="115"/>
      <c r="HG10" s="115"/>
      <c r="HH10" s="115"/>
      <c r="HI10" s="115"/>
      <c r="HJ10" s="115"/>
      <c r="HK10" s="115"/>
      <c r="HL10" s="115"/>
      <c r="HM10" s="115"/>
      <c r="HN10" s="115"/>
      <c r="HO10" s="115"/>
      <c r="HP10" s="115"/>
      <c r="HQ10" s="115"/>
      <c r="HR10" s="115"/>
      <c r="HS10" s="115"/>
      <c r="HT10" s="115"/>
      <c r="HU10" s="115"/>
      <c r="HV10" s="115"/>
      <c r="HW10" s="115"/>
      <c r="HX10" s="115"/>
      <c r="HY10" s="115"/>
      <c r="HZ10" s="115"/>
      <c r="IA10" s="115"/>
      <c r="IB10" s="115"/>
    </row>
    <row r="11" s="98" customFormat="1" ht="24" customHeight="1" spans="1:236">
      <c r="A11" s="116"/>
      <c r="B11" s="108" t="s">
        <v>40</v>
      </c>
      <c r="C11" s="117"/>
      <c r="D11" s="108" t="s">
        <v>41</v>
      </c>
      <c r="E11" s="117"/>
      <c r="F11" s="110" t="s">
        <v>42</v>
      </c>
      <c r="G11" s="118"/>
      <c r="H11" s="118"/>
      <c r="I11" s="108">
        <f>SUMIF(分项汇总!$B$4:$B$181,B11,分项汇总!$I$4:$I$181)</f>
        <v>31</v>
      </c>
      <c r="J11" s="108" t="s">
        <v>36</v>
      </c>
      <c r="K11" s="112">
        <v>260</v>
      </c>
      <c r="L11" s="113">
        <f t="shared" si="0"/>
        <v>8060</v>
      </c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5"/>
      <c r="HA11" s="115"/>
      <c r="HB11" s="115"/>
      <c r="HC11" s="115"/>
      <c r="HD11" s="115"/>
      <c r="HE11" s="115"/>
      <c r="HF11" s="115"/>
      <c r="HG11" s="115"/>
      <c r="HH11" s="115"/>
      <c r="HI11" s="115"/>
      <c r="HJ11" s="115"/>
      <c r="HK11" s="115"/>
      <c r="HL11" s="115"/>
      <c r="HM11" s="115"/>
      <c r="HN11" s="115"/>
      <c r="HO11" s="115"/>
      <c r="HP11" s="115"/>
      <c r="HQ11" s="115"/>
      <c r="HR11" s="115"/>
      <c r="HS11" s="115"/>
      <c r="HT11" s="115"/>
      <c r="HU11" s="115"/>
      <c r="HV11" s="115"/>
      <c r="HW11" s="115"/>
      <c r="HX11" s="115"/>
      <c r="HY11" s="115"/>
      <c r="HZ11" s="115"/>
      <c r="IA11" s="115"/>
      <c r="IB11" s="115"/>
    </row>
    <row r="12" s="99" customFormat="1" ht="29" customHeight="1" spans="1:236">
      <c r="A12" s="121">
        <v>2</v>
      </c>
      <c r="B12" s="108" t="s">
        <v>43</v>
      </c>
      <c r="C12" s="109" t="s">
        <v>44</v>
      </c>
      <c r="D12" s="108" t="s">
        <v>45</v>
      </c>
      <c r="E12" s="108" t="str">
        <f>_xlfn.DISPIMG("ID_59F8102CD28E4B7395E747710D4F794A",1)</f>
        <v>=DISPIMG("ID_59F8102CD28E4B7395E747710D4F794A",1)</v>
      </c>
      <c r="F12" s="110" t="s">
        <v>46</v>
      </c>
      <c r="G12" s="122" t="s">
        <v>47</v>
      </c>
      <c r="H12" s="123" t="s">
        <v>48</v>
      </c>
      <c r="I12" s="108">
        <f>SUMIF(分项汇总!$B$4:$B$181,B12,分项汇总!$I$4:$I$181)</f>
        <v>59.38</v>
      </c>
      <c r="J12" s="108" t="s">
        <v>20</v>
      </c>
      <c r="K12" s="112">
        <v>2970</v>
      </c>
      <c r="L12" s="113">
        <f t="shared" ref="L12:L19" si="1">I12*K12</f>
        <v>176358.6</v>
      </c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</row>
    <row r="13" s="99" customFormat="1" ht="29" customHeight="1" spans="1:236">
      <c r="A13" s="121"/>
      <c r="B13" s="108" t="s">
        <v>49</v>
      </c>
      <c r="C13" s="117"/>
      <c r="D13" s="108" t="s">
        <v>50</v>
      </c>
      <c r="E13" s="108"/>
      <c r="F13" s="110"/>
      <c r="G13" s="122"/>
      <c r="H13" s="125"/>
      <c r="I13" s="108">
        <f>SUMIF(分项汇总!$B$4:$B$181,B13,分项汇总!$I$4:$I$181)</f>
        <v>59.38</v>
      </c>
      <c r="J13" s="108" t="s">
        <v>20</v>
      </c>
      <c r="K13" s="112">
        <v>270</v>
      </c>
      <c r="L13" s="113">
        <f t="shared" si="1"/>
        <v>16032.6</v>
      </c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  <c r="IB13" s="124"/>
    </row>
    <row r="14" s="99" customFormat="1" ht="29" customHeight="1" spans="1:236">
      <c r="A14" s="121"/>
      <c r="B14" s="108" t="s">
        <v>51</v>
      </c>
      <c r="C14" s="117"/>
      <c r="D14" s="108" t="s">
        <v>52</v>
      </c>
      <c r="E14" s="108"/>
      <c r="F14" s="110" t="s">
        <v>53</v>
      </c>
      <c r="G14" s="122"/>
      <c r="H14" s="125"/>
      <c r="I14" s="108">
        <f>SUMIF(分项汇总!$B$4:$B$181,B14,分项汇总!$I$4:$I$181)</f>
        <v>78.48</v>
      </c>
      <c r="J14" s="108" t="s">
        <v>20</v>
      </c>
      <c r="K14" s="112">
        <v>1100</v>
      </c>
      <c r="L14" s="113">
        <f t="shared" si="1"/>
        <v>86328</v>
      </c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</row>
    <row r="15" s="99" customFormat="1" ht="29" customHeight="1" spans="1:236">
      <c r="A15" s="121"/>
      <c r="B15" s="108" t="s">
        <v>54</v>
      </c>
      <c r="C15" s="117"/>
      <c r="D15" s="108" t="s">
        <v>55</v>
      </c>
      <c r="E15" s="108"/>
      <c r="F15" s="110" t="s">
        <v>56</v>
      </c>
      <c r="G15" s="122"/>
      <c r="H15" s="125"/>
      <c r="I15" s="108">
        <f>SUMIF(分项汇总!$B$4:$B$181,B15,分项汇总!$I$4:$I$181)</f>
        <v>75.68</v>
      </c>
      <c r="J15" s="108" t="s">
        <v>20</v>
      </c>
      <c r="K15" s="112">
        <v>880</v>
      </c>
      <c r="L15" s="113">
        <f t="shared" si="1"/>
        <v>66598.4</v>
      </c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</row>
    <row r="16" s="99" customFormat="1" ht="29" customHeight="1" spans="1:236">
      <c r="A16" s="121"/>
      <c r="B16" s="108" t="s">
        <v>57</v>
      </c>
      <c r="C16" s="117"/>
      <c r="D16" s="108" t="s">
        <v>58</v>
      </c>
      <c r="E16" s="108"/>
      <c r="F16" s="110" t="s">
        <v>59</v>
      </c>
      <c r="G16" s="122"/>
      <c r="H16" s="125"/>
      <c r="I16" s="108">
        <f>SUMIF(分项汇总!$B$4:$B$181,B16,分项汇总!$I$4:$I$181)</f>
        <v>68.48</v>
      </c>
      <c r="J16" s="108" t="s">
        <v>20</v>
      </c>
      <c r="K16" s="112">
        <v>1480</v>
      </c>
      <c r="L16" s="113">
        <f t="shared" si="1"/>
        <v>101350.4</v>
      </c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  <c r="FN16" s="124"/>
      <c r="FO16" s="124"/>
      <c r="FP16" s="124"/>
      <c r="FQ16" s="124"/>
      <c r="FR16" s="124"/>
      <c r="FS16" s="124"/>
      <c r="FT16" s="124"/>
      <c r="FU16" s="124"/>
      <c r="FV16" s="124"/>
      <c r="FW16" s="124"/>
      <c r="FX16" s="124"/>
      <c r="FY16" s="124"/>
      <c r="FZ16" s="124"/>
      <c r="GA16" s="12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4"/>
      <c r="GR16" s="124"/>
      <c r="GS16" s="124"/>
      <c r="GT16" s="124"/>
      <c r="GU16" s="124"/>
      <c r="GV16" s="124"/>
      <c r="GW16" s="124"/>
      <c r="GX16" s="124"/>
      <c r="GY16" s="124"/>
      <c r="GZ16" s="124"/>
      <c r="HA16" s="124"/>
      <c r="HB16" s="124"/>
      <c r="HC16" s="124"/>
      <c r="HD16" s="124"/>
      <c r="HE16" s="124"/>
      <c r="HF16" s="124"/>
      <c r="HG16" s="124"/>
      <c r="HH16" s="124"/>
      <c r="HI16" s="124"/>
      <c r="HJ16" s="124"/>
      <c r="HK16" s="124"/>
      <c r="HL16" s="124"/>
      <c r="HM16" s="124"/>
      <c r="HN16" s="124"/>
      <c r="HO16" s="124"/>
      <c r="HP16" s="124"/>
      <c r="HQ16" s="124"/>
      <c r="HR16" s="124"/>
      <c r="HS16" s="124"/>
      <c r="HT16" s="124"/>
      <c r="HU16" s="124"/>
      <c r="HV16" s="124"/>
      <c r="HW16" s="124"/>
      <c r="HX16" s="124"/>
      <c r="HY16" s="124"/>
      <c r="HZ16" s="124"/>
      <c r="IA16" s="124"/>
      <c r="IB16" s="124"/>
    </row>
    <row r="17" s="100" customFormat="1" ht="32" customHeight="1" spans="1:245">
      <c r="A17" s="121"/>
      <c r="B17" s="108" t="s">
        <v>60</v>
      </c>
      <c r="C17" s="108"/>
      <c r="D17" s="108" t="s">
        <v>61</v>
      </c>
      <c r="E17" s="126"/>
      <c r="F17" s="110" t="s">
        <v>62</v>
      </c>
      <c r="G17" s="127"/>
      <c r="H17" s="127"/>
      <c r="I17" s="108">
        <f>SUMIF(分项汇总!$B$4:$B$181,B17,分项汇总!$I$4:$I$181)</f>
        <v>8</v>
      </c>
      <c r="J17" s="108" t="s">
        <v>36</v>
      </c>
      <c r="K17" s="112">
        <v>1760</v>
      </c>
      <c r="L17" s="113">
        <f t="shared" si="1"/>
        <v>14080</v>
      </c>
    </row>
    <row r="18" s="100" customFormat="1" ht="32" customHeight="1" spans="1:245">
      <c r="A18" s="121"/>
      <c r="B18" s="108" t="s">
        <v>63</v>
      </c>
      <c r="C18" s="108"/>
      <c r="D18" s="108" t="s">
        <v>64</v>
      </c>
      <c r="E18" s="126"/>
      <c r="F18" s="110" t="s">
        <v>65</v>
      </c>
      <c r="G18" s="127"/>
      <c r="H18" s="127"/>
      <c r="I18" s="108">
        <f>SUMIF(分项汇总!$B$4:$B$181,B18,分项汇总!$I$4:$I$181)</f>
        <v>8</v>
      </c>
      <c r="J18" s="108" t="s">
        <v>36</v>
      </c>
      <c r="K18" s="112">
        <v>4580</v>
      </c>
      <c r="L18" s="113">
        <f t="shared" si="1"/>
        <v>36640</v>
      </c>
    </row>
    <row r="19" s="100" customFormat="1" ht="33" customHeight="1" spans="1:245">
      <c r="A19" s="121"/>
      <c r="B19" s="108" t="s">
        <v>66</v>
      </c>
      <c r="C19" s="108"/>
      <c r="D19" s="108" t="s">
        <v>67</v>
      </c>
      <c r="E19" s="126"/>
      <c r="F19" s="110" t="s">
        <v>68</v>
      </c>
      <c r="G19" s="127"/>
      <c r="H19" s="127"/>
      <c r="I19" s="108">
        <f>SUMIF(分项汇总!$B$4:$B$181,B19,分项汇总!$I$4:$I$181)</f>
        <v>8</v>
      </c>
      <c r="J19" s="108" t="s">
        <v>69</v>
      </c>
      <c r="K19" s="112">
        <v>4760</v>
      </c>
      <c r="L19" s="113">
        <f t="shared" si="1"/>
        <v>38080</v>
      </c>
    </row>
    <row r="20" s="99" customFormat="1" ht="29" customHeight="1" spans="1:245">
      <c r="A20" s="121"/>
      <c r="B20" s="108" t="s">
        <v>70</v>
      </c>
      <c r="C20" s="128"/>
      <c r="D20" s="108" t="s">
        <v>71</v>
      </c>
      <c r="E20" s="108"/>
      <c r="F20" s="110" t="s">
        <v>72</v>
      </c>
      <c r="G20" s="122"/>
      <c r="H20" s="129"/>
      <c r="I20" s="108">
        <f>SUMIF(分项汇总!$B$4:$B$181,B20,分项汇总!$I$4:$I$181)</f>
        <v>31</v>
      </c>
      <c r="J20" s="108" t="s">
        <v>69</v>
      </c>
      <c r="K20" s="112">
        <v>4090</v>
      </c>
      <c r="L20" s="113">
        <f t="shared" ref="L20:L29" si="2">I20*K20</f>
        <v>126790</v>
      </c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4"/>
      <c r="GR20" s="124"/>
      <c r="GS20" s="124"/>
      <c r="GT20" s="124"/>
      <c r="GU20" s="124"/>
      <c r="GV20" s="124"/>
      <c r="GW20" s="124"/>
      <c r="GX20" s="124"/>
      <c r="GY20" s="124"/>
      <c r="GZ20" s="124"/>
      <c r="HA20" s="124"/>
      <c r="HB20" s="124"/>
      <c r="HC20" s="124"/>
      <c r="HD20" s="124"/>
      <c r="HE20" s="124"/>
      <c r="HF20" s="124"/>
      <c r="HG20" s="124"/>
      <c r="HH20" s="124"/>
      <c r="HI20" s="124"/>
      <c r="HJ20" s="124"/>
      <c r="HK20" s="124"/>
      <c r="HL20" s="124"/>
      <c r="HM20" s="124"/>
      <c r="HN20" s="124"/>
      <c r="HO20" s="124"/>
      <c r="HP20" s="124"/>
      <c r="HQ20" s="124"/>
      <c r="HR20" s="124"/>
      <c r="HS20" s="124"/>
      <c r="HT20" s="124"/>
      <c r="HU20" s="124"/>
      <c r="HV20" s="124"/>
      <c r="HW20" s="124"/>
      <c r="HX20" s="124"/>
      <c r="HY20" s="124"/>
      <c r="HZ20" s="124"/>
      <c r="IA20" s="124"/>
      <c r="IB20" s="124"/>
    </row>
    <row r="21" s="99" customFormat="1" ht="29" customHeight="1" spans="1:245">
      <c r="A21" s="121"/>
      <c r="B21" s="108" t="s">
        <v>73</v>
      </c>
      <c r="C21" s="117"/>
      <c r="D21" s="108" t="s">
        <v>74</v>
      </c>
      <c r="E21" s="108"/>
      <c r="F21" s="110" t="s">
        <v>42</v>
      </c>
      <c r="G21" s="122"/>
      <c r="H21" s="125"/>
      <c r="I21" s="108">
        <f>SUMIF(分项汇总!$B$4:$B$181,B21,分项汇总!$I$4:$I$181)</f>
        <v>31</v>
      </c>
      <c r="J21" s="108" t="s">
        <v>69</v>
      </c>
      <c r="K21" s="112">
        <v>440</v>
      </c>
      <c r="L21" s="113">
        <f t="shared" si="2"/>
        <v>13640</v>
      </c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</row>
    <row r="22" s="99" customFormat="1" ht="32" customHeight="1" spans="1:245">
      <c r="A22" s="121">
        <v>3</v>
      </c>
      <c r="B22" s="108" t="s">
        <v>75</v>
      </c>
      <c r="C22" s="109" t="s">
        <v>76</v>
      </c>
      <c r="D22" s="108" t="s">
        <v>45</v>
      </c>
      <c r="E22" s="108" t="str">
        <f>_xlfn.DISPIMG("ID_337C62B2F3A54E5AA058B2CA86368098",1)</f>
        <v>=DISPIMG("ID_337C62B2F3A54E5AA058B2CA86368098",1)</v>
      </c>
      <c r="F22" s="110" t="s">
        <v>46</v>
      </c>
      <c r="G22" s="122" t="s">
        <v>77</v>
      </c>
      <c r="H22" s="110" t="s">
        <v>48</v>
      </c>
      <c r="I22" s="108">
        <f>SUMIF(分项汇总!$B$4:$B$181,B22,分项汇总!$I$4:$I$181)</f>
        <v>4.8</v>
      </c>
      <c r="J22" s="108" t="s">
        <v>20</v>
      </c>
      <c r="K22" s="112">
        <v>2970</v>
      </c>
      <c r="L22" s="113">
        <f t="shared" si="2"/>
        <v>14256</v>
      </c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24"/>
      <c r="HG22" s="124"/>
      <c r="HH22" s="124"/>
      <c r="HI22" s="124"/>
      <c r="HJ22" s="124"/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  <c r="IK22" s="124"/>
    </row>
    <row r="23" s="99" customFormat="1" ht="32" customHeight="1" spans="1:245">
      <c r="A23" s="121"/>
      <c r="B23" s="108" t="s">
        <v>78</v>
      </c>
      <c r="C23" s="117"/>
      <c r="D23" s="108" t="s">
        <v>50</v>
      </c>
      <c r="E23" s="108"/>
      <c r="F23" s="110"/>
      <c r="G23" s="122"/>
      <c r="H23" s="110"/>
      <c r="I23" s="108">
        <f>SUMIF(分项汇总!$B$4:$B$181,B23,分项汇总!$I$4:$I$181)</f>
        <v>4.8</v>
      </c>
      <c r="J23" s="108" t="s">
        <v>20</v>
      </c>
      <c r="K23" s="112">
        <v>270</v>
      </c>
      <c r="L23" s="113">
        <f t="shared" si="2"/>
        <v>1296</v>
      </c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24"/>
      <c r="HG23" s="124"/>
      <c r="HH23" s="124"/>
      <c r="HI23" s="124"/>
      <c r="HJ23" s="124"/>
      <c r="HK23" s="124"/>
      <c r="HL23" s="124"/>
      <c r="HM23" s="124"/>
      <c r="HN23" s="124"/>
      <c r="HO23" s="124"/>
      <c r="HP23" s="124"/>
      <c r="HQ23" s="124"/>
      <c r="HR23" s="124"/>
      <c r="HS23" s="124"/>
      <c r="HT23" s="124"/>
      <c r="HU23" s="124"/>
      <c r="HV23" s="124"/>
      <c r="HW23" s="124"/>
      <c r="HX23" s="124"/>
      <c r="HY23" s="124"/>
      <c r="HZ23" s="124"/>
      <c r="IA23" s="124"/>
      <c r="IB23" s="124"/>
      <c r="IC23" s="124"/>
      <c r="ID23" s="124"/>
      <c r="IE23" s="124"/>
      <c r="IF23" s="124"/>
      <c r="IG23" s="124"/>
      <c r="IH23" s="124"/>
      <c r="II23" s="124"/>
      <c r="IJ23" s="124"/>
      <c r="IK23" s="124"/>
    </row>
    <row r="24" s="99" customFormat="1" ht="32" customHeight="1" spans="1:245">
      <c r="A24" s="121"/>
      <c r="B24" s="108" t="s">
        <v>79</v>
      </c>
      <c r="C24" s="117"/>
      <c r="D24" s="108" t="s">
        <v>52</v>
      </c>
      <c r="E24" s="108"/>
      <c r="F24" s="110" t="s">
        <v>53</v>
      </c>
      <c r="G24" s="122"/>
      <c r="H24" s="110"/>
      <c r="I24" s="108">
        <f>SUMIF(分项汇总!$B$4:$B$181,B24,分项汇总!$I$4:$I$181)</f>
        <v>20.8</v>
      </c>
      <c r="J24" s="108" t="s">
        <v>20</v>
      </c>
      <c r="K24" s="112">
        <v>1100</v>
      </c>
      <c r="L24" s="113">
        <f t="shared" si="2"/>
        <v>22880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</row>
    <row r="25" s="99" customFormat="1" ht="32" customHeight="1" spans="1:245">
      <c r="A25" s="121"/>
      <c r="B25" s="108" t="s">
        <v>80</v>
      </c>
      <c r="C25" s="117"/>
      <c r="D25" s="108" t="s">
        <v>81</v>
      </c>
      <c r="E25" s="108"/>
      <c r="F25" s="131" t="s">
        <v>82</v>
      </c>
      <c r="G25" s="122"/>
      <c r="H25" s="110"/>
      <c r="I25" s="108">
        <f>SUMIF(分项汇总!$B$4:$B$181,B25,分项汇总!$I$4:$I$181)</f>
        <v>16</v>
      </c>
      <c r="J25" s="108" t="s">
        <v>69</v>
      </c>
      <c r="K25" s="112">
        <v>5800</v>
      </c>
      <c r="L25" s="113">
        <f t="shared" si="2"/>
        <v>92800</v>
      </c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24"/>
      <c r="HG25" s="124"/>
      <c r="HH25" s="124"/>
      <c r="HI25" s="124"/>
      <c r="HJ25" s="124"/>
      <c r="HK25" s="124"/>
      <c r="HL25" s="124"/>
      <c r="HM25" s="124"/>
      <c r="HN25" s="124"/>
      <c r="HO25" s="124"/>
      <c r="HP25" s="124"/>
      <c r="HQ25" s="124"/>
      <c r="HR25" s="124"/>
      <c r="HS25" s="124"/>
      <c r="HT25" s="124"/>
      <c r="HU25" s="124"/>
      <c r="HV25" s="124"/>
      <c r="HW25" s="124"/>
      <c r="HX25" s="124"/>
      <c r="HY25" s="124"/>
      <c r="HZ25" s="124"/>
      <c r="IA25" s="124"/>
      <c r="IB25" s="124"/>
      <c r="IC25" s="124"/>
      <c r="ID25" s="124"/>
      <c r="IE25" s="124"/>
      <c r="IF25" s="124"/>
      <c r="IG25" s="124"/>
      <c r="IH25" s="124"/>
      <c r="II25" s="124"/>
      <c r="IJ25" s="124"/>
      <c r="IK25" s="124"/>
    </row>
    <row r="26" s="99" customFormat="1" ht="54" customHeight="1" spans="1:245">
      <c r="A26" s="121"/>
      <c r="B26" s="108" t="s">
        <v>83</v>
      </c>
      <c r="C26" s="117"/>
      <c r="D26" s="108" t="s">
        <v>84</v>
      </c>
      <c r="E26" s="108"/>
      <c r="F26" s="110" t="s">
        <v>85</v>
      </c>
      <c r="G26" s="122"/>
      <c r="H26" s="110"/>
      <c r="I26" s="108">
        <f>SUMIF(分项汇总!$B$4:$B$181,B26,分项汇总!$I$4:$I$181)</f>
        <v>8</v>
      </c>
      <c r="J26" s="108" t="s">
        <v>69</v>
      </c>
      <c r="K26" s="112">
        <v>100</v>
      </c>
      <c r="L26" s="113">
        <f t="shared" si="2"/>
        <v>800</v>
      </c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24"/>
      <c r="HG26" s="124"/>
      <c r="HH26" s="124"/>
      <c r="HI26" s="124"/>
      <c r="HJ26" s="124"/>
      <c r="HK26" s="124"/>
      <c r="HL26" s="124"/>
      <c r="HM26" s="124"/>
      <c r="HN26" s="124"/>
      <c r="HO26" s="124"/>
      <c r="HP26" s="124"/>
      <c r="HQ26" s="124"/>
      <c r="HR26" s="124"/>
      <c r="HS26" s="124"/>
      <c r="HT26" s="124"/>
      <c r="HU26" s="124"/>
      <c r="HV26" s="124"/>
      <c r="HW26" s="124"/>
      <c r="HX26" s="124"/>
      <c r="HY26" s="124"/>
      <c r="HZ26" s="124"/>
      <c r="IA26" s="124"/>
      <c r="IB26" s="124"/>
      <c r="IC26" s="124"/>
      <c r="ID26" s="124"/>
      <c r="IE26" s="124"/>
      <c r="IF26" s="124"/>
      <c r="IG26" s="124"/>
      <c r="IH26" s="124"/>
      <c r="II26" s="124"/>
      <c r="IJ26" s="124"/>
      <c r="IK26" s="124"/>
    </row>
    <row r="27" s="101" customFormat="1" ht="62" customHeight="1" spans="1:245">
      <c r="A27" s="121">
        <v>4</v>
      </c>
      <c r="B27" s="108" t="s">
        <v>86</v>
      </c>
      <c r="C27" s="109" t="s">
        <v>87</v>
      </c>
      <c r="D27" s="108" t="s">
        <v>87</v>
      </c>
      <c r="E27" s="108" t="str">
        <f>_xlfn.DISPIMG("ID_B302DEFA90284157BEA9E801C4790A33",1)</f>
        <v>=DISPIMG("ID_B302DEFA90284157BEA9E801C4790A33",1)</v>
      </c>
      <c r="F27" s="110" t="s">
        <v>88</v>
      </c>
      <c r="G27" s="132" t="s">
        <v>89</v>
      </c>
      <c r="H27" s="133" t="s">
        <v>90</v>
      </c>
      <c r="I27" s="108">
        <f>SUMIF(分项汇总!$B$4:$B$181,B27,分项汇总!$I$4:$I$181)</f>
        <v>43.6</v>
      </c>
      <c r="J27" s="108" t="s">
        <v>20</v>
      </c>
      <c r="K27" s="112">
        <v>2970</v>
      </c>
      <c r="L27" s="113">
        <f t="shared" ref="L27:L52" si="3">I27*K27</f>
        <v>129492</v>
      </c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  <c r="EY27" s="134"/>
      <c r="EZ27" s="134"/>
      <c r="FA27" s="134"/>
      <c r="FB27" s="134"/>
      <c r="FC27" s="134"/>
      <c r="FD27" s="134"/>
      <c r="FE27" s="134"/>
      <c r="FF27" s="134"/>
      <c r="FG27" s="134"/>
      <c r="FH27" s="134"/>
      <c r="FI27" s="134"/>
      <c r="FJ27" s="134"/>
      <c r="FK27" s="134"/>
      <c r="FL27" s="134"/>
      <c r="FM27" s="134"/>
      <c r="FN27" s="134"/>
      <c r="FO27" s="134"/>
      <c r="FP27" s="134"/>
      <c r="FQ27" s="134"/>
      <c r="FR27" s="134"/>
      <c r="FS27" s="134"/>
      <c r="FT27" s="134"/>
      <c r="FU27" s="134"/>
      <c r="FV27" s="134"/>
      <c r="FW27" s="134"/>
      <c r="FX27" s="134"/>
      <c r="FY27" s="134"/>
      <c r="FZ27" s="134"/>
      <c r="GA27" s="134"/>
      <c r="GB27" s="134"/>
      <c r="GC27" s="134"/>
      <c r="GD27" s="134"/>
      <c r="GE27" s="134"/>
      <c r="GF27" s="134"/>
      <c r="GG27" s="134"/>
      <c r="GH27" s="134"/>
      <c r="GI27" s="134"/>
      <c r="GJ27" s="134"/>
      <c r="GK27" s="134"/>
      <c r="GL27" s="134"/>
      <c r="GM27" s="134"/>
      <c r="GN27" s="134"/>
      <c r="GO27" s="134"/>
      <c r="GP27" s="134"/>
      <c r="GQ27" s="134"/>
      <c r="GR27" s="134"/>
      <c r="GS27" s="134"/>
      <c r="GT27" s="134"/>
      <c r="GU27" s="134"/>
      <c r="GV27" s="134"/>
      <c r="GW27" s="134"/>
      <c r="GX27" s="134"/>
      <c r="GY27" s="134"/>
      <c r="GZ27" s="134"/>
      <c r="HA27" s="134"/>
      <c r="HB27" s="134"/>
      <c r="HC27" s="134"/>
      <c r="HD27" s="134"/>
      <c r="HE27" s="134"/>
      <c r="HF27" s="134"/>
      <c r="HG27" s="134"/>
      <c r="HH27" s="134"/>
      <c r="HI27" s="134"/>
      <c r="HJ27" s="134"/>
      <c r="HK27" s="134"/>
      <c r="HL27" s="134"/>
      <c r="HM27" s="134"/>
      <c r="HN27" s="134"/>
      <c r="HO27" s="134"/>
      <c r="HP27" s="134"/>
      <c r="HQ27" s="134"/>
      <c r="HR27" s="134"/>
      <c r="HS27" s="134"/>
      <c r="HT27" s="134"/>
      <c r="HU27" s="134"/>
      <c r="HV27" s="134"/>
      <c r="HW27" s="134"/>
      <c r="HX27" s="134"/>
      <c r="HY27" s="134"/>
      <c r="HZ27" s="134"/>
      <c r="IA27" s="134"/>
      <c r="IB27" s="134"/>
      <c r="IC27" s="134"/>
      <c r="ID27" s="134"/>
      <c r="IE27" s="134"/>
      <c r="IF27" s="134"/>
    </row>
    <row r="28" s="101" customFormat="1" ht="56" customHeight="1" spans="1:245">
      <c r="A28" s="121"/>
      <c r="B28" s="108" t="s">
        <v>91</v>
      </c>
      <c r="C28" s="117"/>
      <c r="D28" s="108" t="s">
        <v>52</v>
      </c>
      <c r="E28" s="108"/>
      <c r="F28" s="110" t="s">
        <v>92</v>
      </c>
      <c r="G28" s="135"/>
      <c r="H28" s="127"/>
      <c r="I28" s="108">
        <f>SUMIF(分项汇总!$B$4:$B$181,B28,分项汇总!$I$4:$I$181)</f>
        <v>43.6</v>
      </c>
      <c r="J28" s="108" t="s">
        <v>20</v>
      </c>
      <c r="K28" s="112">
        <v>1100</v>
      </c>
      <c r="L28" s="113">
        <f t="shared" si="3"/>
        <v>47960</v>
      </c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  <c r="EY28" s="134"/>
      <c r="EZ28" s="134"/>
      <c r="FA28" s="134"/>
      <c r="FB28" s="134"/>
      <c r="FC28" s="134"/>
      <c r="FD28" s="134"/>
      <c r="FE28" s="134"/>
      <c r="FF28" s="134"/>
      <c r="FG28" s="134"/>
      <c r="FH28" s="134"/>
      <c r="FI28" s="134"/>
      <c r="FJ28" s="134"/>
      <c r="FK28" s="134"/>
      <c r="FL28" s="134"/>
      <c r="FM28" s="134"/>
      <c r="FN28" s="134"/>
      <c r="FO28" s="134"/>
      <c r="FP28" s="134"/>
      <c r="FQ28" s="134"/>
      <c r="FR28" s="134"/>
      <c r="FS28" s="134"/>
      <c r="FT28" s="134"/>
      <c r="FU28" s="134"/>
      <c r="FV28" s="134"/>
      <c r="FW28" s="134"/>
      <c r="FX28" s="134"/>
      <c r="FY28" s="134"/>
      <c r="FZ28" s="134"/>
      <c r="GA28" s="134"/>
      <c r="GB28" s="134"/>
      <c r="GC28" s="134"/>
      <c r="GD28" s="134"/>
      <c r="GE28" s="134"/>
      <c r="GF28" s="134"/>
      <c r="GG28" s="134"/>
      <c r="GH28" s="134"/>
      <c r="GI28" s="134"/>
      <c r="GJ28" s="134"/>
      <c r="GK28" s="134"/>
      <c r="GL28" s="134"/>
      <c r="GM28" s="134"/>
      <c r="GN28" s="134"/>
      <c r="GO28" s="134"/>
      <c r="GP28" s="134"/>
      <c r="GQ28" s="134"/>
      <c r="GR28" s="134"/>
      <c r="GS28" s="134"/>
      <c r="GT28" s="134"/>
      <c r="GU28" s="134"/>
      <c r="GV28" s="134"/>
      <c r="GW28" s="134"/>
      <c r="GX28" s="134"/>
      <c r="GY28" s="134"/>
      <c r="GZ28" s="134"/>
      <c r="HA28" s="134"/>
      <c r="HB28" s="134"/>
      <c r="HC28" s="134"/>
      <c r="HD28" s="134"/>
      <c r="HE28" s="134"/>
      <c r="HF28" s="134"/>
      <c r="HG28" s="134"/>
      <c r="HH28" s="134"/>
      <c r="HI28" s="134"/>
      <c r="HJ28" s="134"/>
      <c r="HK28" s="134"/>
      <c r="HL28" s="134"/>
      <c r="HM28" s="134"/>
      <c r="HN28" s="134"/>
      <c r="HO28" s="134"/>
      <c r="HP28" s="134"/>
      <c r="HQ28" s="134"/>
      <c r="HR28" s="134"/>
      <c r="HS28" s="134"/>
      <c r="HT28" s="134"/>
      <c r="HU28" s="134"/>
      <c r="HV28" s="134"/>
      <c r="HW28" s="134"/>
      <c r="HX28" s="134"/>
      <c r="HY28" s="134"/>
      <c r="HZ28" s="134"/>
      <c r="IA28" s="134"/>
      <c r="IB28" s="134"/>
      <c r="IC28" s="134"/>
      <c r="ID28" s="134"/>
      <c r="IE28" s="134"/>
      <c r="IF28" s="134"/>
    </row>
    <row r="29" s="102" customFormat="1" ht="97.05" customHeight="1" spans="1:245">
      <c r="A29" s="136">
        <v>5</v>
      </c>
      <c r="B29" s="137" t="s">
        <v>93</v>
      </c>
      <c r="C29" s="137" t="s">
        <v>94</v>
      </c>
      <c r="D29" s="137" t="s">
        <v>95</v>
      </c>
      <c r="E29" s="138" t="str">
        <f>_xlfn.DISPIMG("ID_2523AB70D322433AA785C76E11C8AF1C",1)</f>
        <v>=DISPIMG("ID_2523AB70D322433AA785C76E11C8AF1C",1)</v>
      </c>
      <c r="F29" s="137" t="s">
        <v>96</v>
      </c>
      <c r="G29" s="139" t="s">
        <v>97</v>
      </c>
      <c r="H29" s="140" t="s">
        <v>98</v>
      </c>
      <c r="I29" s="137">
        <f>SUMIF(分项汇总!$B$4:$B$181,B29,分项汇总!$I$4:$I$181)</f>
        <v>3</v>
      </c>
      <c r="J29" s="137" t="s">
        <v>36</v>
      </c>
      <c r="K29" s="141">
        <v>2830</v>
      </c>
      <c r="L29" s="142">
        <f t="shared" si="3"/>
        <v>8490</v>
      </c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  <c r="GR29" s="143"/>
      <c r="GS29" s="143"/>
      <c r="GT29" s="143"/>
      <c r="GU29" s="143"/>
      <c r="GV29" s="143"/>
      <c r="GW29" s="143"/>
      <c r="GX29" s="143"/>
      <c r="GY29" s="143"/>
      <c r="GZ29" s="144"/>
      <c r="HA29" s="144"/>
      <c r="HB29" s="144"/>
      <c r="HC29" s="144"/>
      <c r="HD29" s="144"/>
      <c r="HE29" s="144"/>
      <c r="HF29" s="144"/>
      <c r="HG29" s="144"/>
      <c r="HH29" s="144"/>
      <c r="HI29" s="144"/>
      <c r="HJ29" s="144"/>
      <c r="HK29" s="144"/>
      <c r="HL29" s="144"/>
      <c r="HM29" s="144"/>
      <c r="HN29" s="144"/>
      <c r="HO29" s="144"/>
      <c r="HP29" s="144"/>
      <c r="HQ29" s="144"/>
      <c r="HR29" s="144"/>
      <c r="HS29" s="144"/>
      <c r="HT29" s="144"/>
      <c r="HU29" s="144"/>
      <c r="HV29" s="144"/>
      <c r="HW29" s="144"/>
      <c r="HX29" s="144"/>
      <c r="HY29" s="144"/>
      <c r="HZ29" s="144"/>
      <c r="IA29" s="144"/>
      <c r="IB29" s="144"/>
      <c r="IC29" s="144"/>
      <c r="ID29" s="144"/>
      <c r="IE29" s="144"/>
    </row>
    <row r="30" s="103" customFormat="1" ht="109" customHeight="1" spans="1:245">
      <c r="A30" s="145">
        <v>6</v>
      </c>
      <c r="B30" s="121" t="s">
        <v>99</v>
      </c>
      <c r="C30" s="121" t="s">
        <v>94</v>
      </c>
      <c r="D30" s="121" t="s">
        <v>100</v>
      </c>
      <c r="E30" s="146" t="str">
        <f>_xlfn.DISPIMG("ID_21A22C25C3544F6DA1E6103B8196E8AD",1)</f>
        <v>=DISPIMG("ID_21A22C25C3544F6DA1E6103B8196E8AD",1)</v>
      </c>
      <c r="F30" s="121" t="s">
        <v>101</v>
      </c>
      <c r="G30" s="147" t="s">
        <v>97</v>
      </c>
      <c r="H30" s="148" t="s">
        <v>98</v>
      </c>
      <c r="I30" s="121">
        <f>SUMIF(分项汇总!$B$4:$B$181,B30,分项汇总!$I$4:$I$181)</f>
        <v>16</v>
      </c>
      <c r="J30" s="121" t="s">
        <v>36</v>
      </c>
      <c r="K30" s="149">
        <v>2080</v>
      </c>
      <c r="L30" s="150">
        <f t="shared" si="3"/>
        <v>33280</v>
      </c>
    </row>
    <row r="31" s="100" customFormat="1" ht="97.05" customHeight="1" spans="1:245">
      <c r="A31" s="145">
        <v>7</v>
      </c>
      <c r="B31" s="121" t="s">
        <v>102</v>
      </c>
      <c r="C31" s="151" t="s">
        <v>103</v>
      </c>
      <c r="D31" s="151" t="s">
        <v>103</v>
      </c>
      <c r="E31" s="108" t="str">
        <f>_xlfn.DISPIMG("ID_4F19D42C8D1F42359CB52092B5D04D1B",1)</f>
        <v>=DISPIMG("ID_4F19D42C8D1F42359CB52092B5D04D1B",1)</v>
      </c>
      <c r="F31" s="152" t="s">
        <v>104</v>
      </c>
      <c r="G31" s="153" t="s">
        <v>105</v>
      </c>
      <c r="H31" s="153" t="s">
        <v>106</v>
      </c>
      <c r="I31" s="108">
        <f>SUMIF(分项汇总!$B$4:$B$181,B31,分项汇总!$I$4:$I$181)</f>
        <v>11.2</v>
      </c>
      <c r="J31" s="108" t="s">
        <v>20</v>
      </c>
      <c r="K31" s="112">
        <v>7700</v>
      </c>
      <c r="L31" s="113">
        <f t="shared" si="3"/>
        <v>86240</v>
      </c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5"/>
      <c r="HB31" s="115"/>
      <c r="HC31" s="115"/>
      <c r="HD31" s="115"/>
      <c r="HE31" s="115"/>
      <c r="HF31" s="115"/>
      <c r="HG31" s="115"/>
      <c r="HH31" s="115"/>
      <c r="HI31" s="115"/>
      <c r="HJ31" s="115"/>
      <c r="HK31" s="115"/>
      <c r="HL31" s="115"/>
      <c r="HM31" s="115"/>
      <c r="HN31" s="115"/>
      <c r="HO31" s="115"/>
      <c r="HP31" s="115"/>
      <c r="HQ31" s="115"/>
      <c r="HR31" s="115"/>
      <c r="HS31" s="115"/>
      <c r="HT31" s="115"/>
      <c r="HU31" s="115"/>
      <c r="HV31" s="115"/>
      <c r="HW31" s="115"/>
      <c r="HX31" s="115"/>
      <c r="HY31" s="115"/>
      <c r="HZ31" s="115"/>
      <c r="IA31" s="115"/>
      <c r="IB31" s="115"/>
      <c r="IC31" s="115"/>
      <c r="ID31" s="115"/>
      <c r="IE31" s="115"/>
      <c r="IF31" s="115"/>
    </row>
    <row r="32" s="100" customFormat="1" ht="97.05" customHeight="1" spans="1:245">
      <c r="A32" s="145">
        <v>8</v>
      </c>
      <c r="B32" s="108" t="s">
        <v>107</v>
      </c>
      <c r="C32" s="151" t="s">
        <v>108</v>
      </c>
      <c r="D32" s="151" t="s">
        <v>108</v>
      </c>
      <c r="E32" s="108" t="str">
        <f>_xlfn.DISPIMG("ID_4A3F79AAC3A14AFBB177AA9F5E2E2BBA",1)</f>
        <v>=DISPIMG("ID_4A3F79AAC3A14AFBB177AA9F5E2E2BBA",1)</v>
      </c>
      <c r="F32" s="152" t="s">
        <v>109</v>
      </c>
      <c r="G32" s="153" t="s">
        <v>110</v>
      </c>
      <c r="H32" s="153" t="s">
        <v>111</v>
      </c>
      <c r="I32" s="108">
        <f>SUMIF(分项汇总!$B$4:$B$181,B32,分项汇总!$I$4:$I$181)</f>
        <v>25.6</v>
      </c>
      <c r="J32" s="108" t="s">
        <v>20</v>
      </c>
      <c r="K32" s="112">
        <v>6380</v>
      </c>
      <c r="L32" s="113">
        <f t="shared" si="3"/>
        <v>163328</v>
      </c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5"/>
      <c r="HB32" s="115"/>
      <c r="HC32" s="115"/>
      <c r="HD32" s="115"/>
      <c r="HE32" s="115"/>
      <c r="HF32" s="115"/>
      <c r="HG32" s="115"/>
      <c r="HH32" s="115"/>
      <c r="HI32" s="115"/>
      <c r="HJ32" s="115"/>
      <c r="HK32" s="115"/>
      <c r="HL32" s="115"/>
      <c r="HM32" s="115"/>
      <c r="HN32" s="115"/>
      <c r="HO32" s="115"/>
      <c r="HP32" s="115"/>
      <c r="HQ32" s="115"/>
      <c r="HR32" s="115"/>
      <c r="HS32" s="115"/>
      <c r="HT32" s="115"/>
      <c r="HU32" s="115"/>
      <c r="HV32" s="115"/>
      <c r="HW32" s="115"/>
      <c r="HX32" s="115"/>
      <c r="HY32" s="115"/>
      <c r="HZ32" s="115"/>
      <c r="IA32" s="115"/>
      <c r="IB32" s="115"/>
      <c r="IC32" s="115"/>
      <c r="ID32" s="115"/>
      <c r="IE32" s="115"/>
      <c r="IF32" s="115"/>
    </row>
    <row r="33" s="2" customFormat="1" ht="86" customHeight="1" spans="1:247">
      <c r="A33" s="23">
        <v>9</v>
      </c>
      <c r="B33" s="24" t="s">
        <v>112</v>
      </c>
      <c r="C33" s="23" t="s">
        <v>113</v>
      </c>
      <c r="D33" s="25" t="s">
        <v>114</v>
      </c>
      <c r="E33" s="26" t="str">
        <f>_xlfn.DISPIMG("ID_BDF2E408645540A6936D1E20CF8D9E47",1)</f>
        <v>=DISPIMG("ID_BDF2E408645540A6936D1E20CF8D9E47",1)</v>
      </c>
      <c r="F33" s="27" t="s">
        <v>115</v>
      </c>
      <c r="G33" s="28" t="s">
        <v>116</v>
      </c>
      <c r="H33" s="28" t="s">
        <v>117</v>
      </c>
      <c r="I33" s="24">
        <f>SUMIF(分项汇总!$B$4:$B$181,B33,分项汇总!$I$4:$I$181)</f>
        <v>8</v>
      </c>
      <c r="J33" s="23" t="s">
        <v>69</v>
      </c>
      <c r="K33" s="29">
        <v>5016</v>
      </c>
      <c r="L33" s="30">
        <f t="shared" si="3"/>
        <v>40128</v>
      </c>
    </row>
    <row r="34" s="2" customFormat="1" ht="72" customHeight="1" spans="1:247">
      <c r="A34" s="23">
        <v>10</v>
      </c>
      <c r="B34" s="24" t="s">
        <v>118</v>
      </c>
      <c r="C34" s="23" t="s">
        <v>113</v>
      </c>
      <c r="D34" s="25" t="s">
        <v>119</v>
      </c>
      <c r="E34" s="26" t="str">
        <f>_xlfn.DISPIMG("ID_BDF2E408645540A6936D1E20CF8D9E47",1)</f>
        <v>=DISPIMG("ID_BDF2E408645540A6936D1E20CF8D9E47",1)</v>
      </c>
      <c r="F34" s="27" t="s">
        <v>115</v>
      </c>
      <c r="G34" s="28" t="s">
        <v>116</v>
      </c>
      <c r="H34" s="28" t="s">
        <v>117</v>
      </c>
      <c r="I34" s="24">
        <f>SUMIF(分项汇总!$B$4:$B$181,B34,分项汇总!$I$4:$I$181)</f>
        <v>7</v>
      </c>
      <c r="J34" s="23" t="s">
        <v>69</v>
      </c>
      <c r="K34" s="29">
        <v>4620</v>
      </c>
      <c r="L34" s="30">
        <f t="shared" si="3"/>
        <v>32340</v>
      </c>
    </row>
    <row r="35" s="104" customFormat="1" ht="97.05" customHeight="1" spans="1:247">
      <c r="A35" s="145">
        <v>11</v>
      </c>
      <c r="B35" s="121" t="s">
        <v>120</v>
      </c>
      <c r="C35" s="121" t="s">
        <v>121</v>
      </c>
      <c r="D35" s="121" t="s">
        <v>121</v>
      </c>
      <c r="E35" s="154" t="str">
        <f>_xlfn.DISPIMG("ID_79AF2F44F43E4215B973C6F299A80C4B",1)</f>
        <v>=DISPIMG("ID_79AF2F44F43E4215B973C6F299A80C4B",1)</v>
      </c>
      <c r="F35" s="155" t="s">
        <v>122</v>
      </c>
      <c r="G35" s="156" t="s">
        <v>123</v>
      </c>
      <c r="H35" s="157" t="s">
        <v>124</v>
      </c>
      <c r="I35" s="121">
        <f>SUMIF(分项汇总!$B$4:$B$181,B35,分项汇总!$I$4:$I$181)</f>
        <v>46</v>
      </c>
      <c r="J35" s="121" t="s">
        <v>69</v>
      </c>
      <c r="K35" s="149">
        <v>3610</v>
      </c>
      <c r="L35" s="150">
        <f t="shared" si="3"/>
        <v>166060</v>
      </c>
    </row>
    <row r="36" s="105" customFormat="1" ht="97.05" customHeight="1" spans="1:247">
      <c r="A36" s="145">
        <v>12</v>
      </c>
      <c r="B36" s="158" t="s">
        <v>125</v>
      </c>
      <c r="C36" s="158" t="s">
        <v>126</v>
      </c>
      <c r="D36" s="158" t="s">
        <v>126</v>
      </c>
      <c r="E36" s="158" t="str">
        <f>_xlfn.DISPIMG("ID_42565805B0EB408591CBF5AAAB7BA055",1)</f>
        <v>=DISPIMG("ID_42565805B0EB408591CBF5AAAB7BA055",1)</v>
      </c>
      <c r="F36" s="159" t="s">
        <v>127</v>
      </c>
      <c r="G36" s="160" t="s">
        <v>128</v>
      </c>
      <c r="H36" s="157" t="s">
        <v>129</v>
      </c>
      <c r="I36" s="121">
        <f>SUMIF(分项汇总!$B$4:$B$181,B36,分项汇总!$I$4:$I$181)</f>
        <v>249.85</v>
      </c>
      <c r="J36" s="161" t="s">
        <v>20</v>
      </c>
      <c r="K36" s="162">
        <v>6450</v>
      </c>
      <c r="L36" s="150">
        <f t="shared" si="3"/>
        <v>1611532.5</v>
      </c>
    </row>
    <row r="37" s="3" customFormat="1" ht="97.05" customHeight="1" spans="1:247">
      <c r="A37" s="23">
        <v>13</v>
      </c>
      <c r="B37" s="24" t="s">
        <v>130</v>
      </c>
      <c r="C37" s="24" t="s">
        <v>131</v>
      </c>
      <c r="D37" s="24" t="s">
        <v>131</v>
      </c>
      <c r="E37" s="31" t="str">
        <f>_xlfn.DISPIMG("ID_153B00C0813E4D09B041B7D03D8D3BC8",1)</f>
        <v>=DISPIMG("ID_153B00C0813E4D09B041B7D03D8D3BC8",1)</v>
      </c>
      <c r="F37" s="28" t="s">
        <v>132</v>
      </c>
      <c r="G37" s="25" t="s">
        <v>133</v>
      </c>
      <c r="H37" s="32" t="s">
        <v>134</v>
      </c>
      <c r="I37" s="24">
        <f>SUMIF(分项汇总!$B$4:$B$181,B37,分项汇总!$I$4:$I$181)</f>
        <v>15</v>
      </c>
      <c r="J37" s="24" t="s">
        <v>135</v>
      </c>
      <c r="K37" s="29">
        <v>1940</v>
      </c>
      <c r="L37" s="30">
        <f t="shared" si="3"/>
        <v>29100</v>
      </c>
    </row>
    <row r="38" s="4" customFormat="1" ht="97.05" customHeight="1" spans="1:247">
      <c r="A38" s="23">
        <v>14</v>
      </c>
      <c r="B38" s="33" t="s">
        <v>136</v>
      </c>
      <c r="C38" s="34" t="s">
        <v>137</v>
      </c>
      <c r="D38" s="34" t="s">
        <v>137</v>
      </c>
      <c r="E38" s="35" t="str">
        <f>_xlfn.DISPIMG("ID_2480DC011933438290180DE87DEBA50A",1)</f>
        <v>=DISPIMG("ID_2480DC011933438290180DE87DEBA50A",1)</v>
      </c>
      <c r="F38" s="36" t="s">
        <v>138</v>
      </c>
      <c r="G38" s="37" t="s">
        <v>139</v>
      </c>
      <c r="H38" s="38" t="s">
        <v>140</v>
      </c>
      <c r="I38" s="24">
        <f>SUMIF(分项汇总!$B$4:$B$181,B38,分项汇总!$I$4:$I$181)</f>
        <v>80</v>
      </c>
      <c r="J38" s="33" t="s">
        <v>135</v>
      </c>
      <c r="K38" s="39">
        <v>1430</v>
      </c>
      <c r="L38" s="30">
        <f t="shared" si="3"/>
        <v>114400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</row>
    <row r="39" s="5" customFormat="1" ht="97.05" customHeight="1" spans="1:247">
      <c r="A39" s="23">
        <v>15</v>
      </c>
      <c r="B39" s="33" t="s">
        <v>141</v>
      </c>
      <c r="C39" s="33" t="s">
        <v>142</v>
      </c>
      <c r="D39" s="33" t="s">
        <v>142</v>
      </c>
      <c r="E39" s="40" t="str">
        <f>_xlfn.DISPIMG("ID_92CE4C5BD9804A17BED92BB0F5AD1E2F",1)</f>
        <v>=DISPIMG("ID_92CE4C5BD9804A17BED92BB0F5AD1E2F",1)</v>
      </c>
      <c r="F39" s="28" t="s">
        <v>143</v>
      </c>
      <c r="G39" s="38" t="s">
        <v>144</v>
      </c>
      <c r="H39" s="38" t="s">
        <v>145</v>
      </c>
      <c r="I39" s="24">
        <f>SUMIF(分项汇总!$B$4:$B$181,B39,分项汇总!$I$4:$I$181)</f>
        <v>149</v>
      </c>
      <c r="J39" s="33" t="s">
        <v>135</v>
      </c>
      <c r="K39" s="39">
        <v>340</v>
      </c>
      <c r="L39" s="30">
        <f t="shared" si="3"/>
        <v>50660</v>
      </c>
    </row>
    <row r="40" s="4" customFormat="1" ht="97.05" customHeight="1" spans="1:247">
      <c r="A40" s="23">
        <v>16</v>
      </c>
      <c r="B40" s="33" t="s">
        <v>146</v>
      </c>
      <c r="C40" s="41" t="s">
        <v>147</v>
      </c>
      <c r="D40" s="41" t="s">
        <v>147</v>
      </c>
      <c r="E40" s="33" t="str">
        <f>_xlfn.DISPIMG("ID_BFBA878EE8A14F00B09097404E3DBA68",1)</f>
        <v>=DISPIMG("ID_BFBA878EE8A14F00B09097404E3DBA68",1)</v>
      </c>
      <c r="F40" s="38" t="s">
        <v>148</v>
      </c>
      <c r="G40" s="38" t="s">
        <v>149</v>
      </c>
      <c r="H40" s="36" t="s">
        <v>150</v>
      </c>
      <c r="I40" s="24">
        <f>SUMIF(分项汇总!$B$4:$B$181,B40,分项汇总!$I$4:$I$181)</f>
        <v>27</v>
      </c>
      <c r="J40" s="33" t="s">
        <v>69</v>
      </c>
      <c r="K40" s="29">
        <v>1620</v>
      </c>
      <c r="L40" s="30">
        <f t="shared" si="3"/>
        <v>43740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</row>
    <row r="41" s="6" customFormat="1" ht="97.05" customHeight="1" spans="1:247">
      <c r="A41" s="23">
        <v>17</v>
      </c>
      <c r="B41" s="33" t="s">
        <v>151</v>
      </c>
      <c r="C41" s="33" t="s">
        <v>152</v>
      </c>
      <c r="D41" s="33" t="s">
        <v>152</v>
      </c>
      <c r="E41" s="33" t="str">
        <f>_xlfn.DISPIMG("ID_D2D76DE6468F433D9BAAC54AFB780DF9",1)</f>
        <v>=DISPIMG("ID_D2D76DE6468F433D9BAAC54AFB780DF9",1)</v>
      </c>
      <c r="F41" s="36" t="s">
        <v>153</v>
      </c>
      <c r="G41" s="38" t="s">
        <v>154</v>
      </c>
      <c r="H41" s="38" t="s">
        <v>155</v>
      </c>
      <c r="I41" s="24">
        <f>SUMIF(分项汇总!$B$4:$B$181,B41,分项汇总!$I$4:$I$181)</f>
        <v>31</v>
      </c>
      <c r="J41" s="33" t="s">
        <v>135</v>
      </c>
      <c r="K41" s="39">
        <v>2730</v>
      </c>
      <c r="L41" s="30">
        <f t="shared" si="3"/>
        <v>84630</v>
      </c>
    </row>
    <row r="42" s="4" customFormat="1" ht="91" customHeight="1" spans="1:247">
      <c r="A42" s="23">
        <v>18</v>
      </c>
      <c r="B42" s="33" t="s">
        <v>156</v>
      </c>
      <c r="C42" s="41" t="s">
        <v>157</v>
      </c>
      <c r="D42" s="41" t="s">
        <v>157</v>
      </c>
      <c r="E42" s="42" t="str">
        <f>_xlfn.DISPIMG("ID_BCE4F24D43D74DB38B4F21A414EE67CA",1)</f>
        <v>=DISPIMG("ID_BCE4F24D43D74DB38B4F21A414EE67CA",1)</v>
      </c>
      <c r="F42" s="28" t="s">
        <v>158</v>
      </c>
      <c r="G42" s="38" t="s">
        <v>159</v>
      </c>
      <c r="H42" s="38" t="s">
        <v>160</v>
      </c>
      <c r="I42" s="24">
        <f>SUMIF(分项汇总!$B$4:$B$181,B42,分项汇总!$I$4:$I$181)</f>
        <v>31</v>
      </c>
      <c r="J42" s="33" t="s">
        <v>135</v>
      </c>
      <c r="K42" s="39">
        <v>880</v>
      </c>
      <c r="L42" s="30">
        <f t="shared" si="3"/>
        <v>27280</v>
      </c>
      <c r="IA42" s="8"/>
      <c r="IB42" s="8"/>
      <c r="IC42" s="8"/>
    </row>
    <row r="43" s="6" customFormat="1" ht="97.05" customHeight="1" spans="1:247">
      <c r="A43" s="23">
        <v>19</v>
      </c>
      <c r="B43" s="33" t="s">
        <v>161</v>
      </c>
      <c r="C43" s="41" t="s">
        <v>157</v>
      </c>
      <c r="D43" s="41" t="s">
        <v>157</v>
      </c>
      <c r="E43" s="33" t="str">
        <f>_xlfn.DISPIMG("ID_E62294C20395417D953C548CEF18863F",1)</f>
        <v>=DISPIMG("ID_E62294C20395417D953C548CEF18863F",1)</v>
      </c>
      <c r="F43" s="38" t="s">
        <v>162</v>
      </c>
      <c r="G43" s="43" t="s">
        <v>163</v>
      </c>
      <c r="H43" s="43" t="s">
        <v>164</v>
      </c>
      <c r="I43" s="24">
        <f>SUMIF(分项汇总!$B$4:$B$181,B43,分项汇总!$I$4:$I$181)</f>
        <v>62</v>
      </c>
      <c r="J43" s="33" t="s">
        <v>135</v>
      </c>
      <c r="K43" s="39">
        <v>300</v>
      </c>
      <c r="L43" s="30">
        <f t="shared" si="3"/>
        <v>18600</v>
      </c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</row>
    <row r="44" s="6" customFormat="1" ht="97.05" customHeight="1" spans="1:247">
      <c r="A44" s="23">
        <v>20</v>
      </c>
      <c r="B44" s="33" t="s">
        <v>165</v>
      </c>
      <c r="C44" s="41" t="s">
        <v>166</v>
      </c>
      <c r="D44" s="41" t="s">
        <v>166</v>
      </c>
      <c r="E44" s="33" t="str">
        <f>_xlfn.DISPIMG("ID_00DCBB84A0724231AA8EB8D7C2FC0255",1)</f>
        <v>=DISPIMG("ID_00DCBB84A0724231AA8EB8D7C2FC0255",1)</v>
      </c>
      <c r="F44" s="44" t="s">
        <v>167</v>
      </c>
      <c r="G44" s="38" t="s">
        <v>168</v>
      </c>
      <c r="H44" s="38" t="s">
        <v>169</v>
      </c>
      <c r="I44" s="24">
        <f>SUMIF(分项汇总!$B$4:$B$181,B44,分项汇总!$I$4:$I$181)</f>
        <v>15</v>
      </c>
      <c r="J44" s="33" t="s">
        <v>69</v>
      </c>
      <c r="K44" s="39">
        <v>2100</v>
      </c>
      <c r="L44" s="30">
        <f t="shared" si="3"/>
        <v>31500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</row>
    <row r="45" s="6" customFormat="1" ht="97.05" customHeight="1" spans="1:247">
      <c r="A45" s="23">
        <v>21</v>
      </c>
      <c r="B45" s="33" t="s">
        <v>170</v>
      </c>
      <c r="C45" s="41" t="s">
        <v>147</v>
      </c>
      <c r="D45" s="41" t="s">
        <v>147</v>
      </c>
      <c r="E45" s="33" t="str">
        <f>_xlfn.DISPIMG("ID_B6787969F4D24DE8ABF270A83EE34425",1)</f>
        <v>=DISPIMG("ID_B6787969F4D24DE8ABF270A83EE34425",1)</v>
      </c>
      <c r="F45" s="36" t="s">
        <v>171</v>
      </c>
      <c r="G45" s="38" t="s">
        <v>168</v>
      </c>
      <c r="H45" s="38" t="s">
        <v>169</v>
      </c>
      <c r="I45" s="24">
        <f>SUMIF(分项汇总!$B$4:$B$181,B45,分项汇总!$I$4:$I$181)</f>
        <v>16</v>
      </c>
      <c r="J45" s="33" t="s">
        <v>69</v>
      </c>
      <c r="K45" s="39">
        <v>2760</v>
      </c>
      <c r="L45" s="30">
        <f t="shared" si="3"/>
        <v>44160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</row>
    <row r="46" s="2" customFormat="1" ht="97.05" customHeight="1" spans="1:247">
      <c r="A46" s="23">
        <v>22</v>
      </c>
      <c r="B46" s="24" t="s">
        <v>172</v>
      </c>
      <c r="C46" s="45" t="s">
        <v>173</v>
      </c>
      <c r="D46" s="45" t="s">
        <v>174</v>
      </c>
      <c r="E46" s="24" t="str">
        <f>_xlfn.DISPIMG("ID_F97B1CDAF9C4486A8DBA429048F5B752",1)</f>
        <v>=DISPIMG("ID_F97B1CDAF9C4486A8DBA429048F5B752",1)</v>
      </c>
      <c r="F46" s="46" t="s">
        <v>175</v>
      </c>
      <c r="G46" s="28" t="s">
        <v>176</v>
      </c>
      <c r="H46" s="28" t="s">
        <v>177</v>
      </c>
      <c r="I46" s="24">
        <f>SUMIF(分项汇总!$B$4:$B$181,B46,分项汇总!$I$4:$I$181)</f>
        <v>70</v>
      </c>
      <c r="J46" s="24" t="s">
        <v>135</v>
      </c>
      <c r="K46" s="29">
        <v>3260</v>
      </c>
      <c r="L46" s="30">
        <f t="shared" si="3"/>
        <v>228200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</row>
    <row r="47" s="106" customFormat="1" ht="84" customHeight="1" spans="1:247">
      <c r="A47" s="145">
        <v>23</v>
      </c>
      <c r="B47" s="121" t="s">
        <v>178</v>
      </c>
      <c r="C47" s="121" t="s">
        <v>179</v>
      </c>
      <c r="D47" s="121" t="s">
        <v>179</v>
      </c>
      <c r="E47" s="121" t="str">
        <f>_xlfn.DISPIMG("ID_CFB6CD7D9C83465BA9ADB55C73F684C1",1)</f>
        <v>=DISPIMG("ID_CFB6CD7D9C83465BA9ADB55C73F684C1",1)</v>
      </c>
      <c r="F47" s="163" t="s">
        <v>180</v>
      </c>
      <c r="G47" s="164" t="s">
        <v>181</v>
      </c>
      <c r="H47" s="165" t="s">
        <v>182</v>
      </c>
      <c r="I47" s="121">
        <f>SUMIF(分项汇总!$B$4:$B$181,B47,分项汇总!$I$4:$I$181)</f>
        <v>62</v>
      </c>
      <c r="J47" s="121" t="s">
        <v>36</v>
      </c>
      <c r="K47" s="149">
        <v>4190</v>
      </c>
      <c r="L47" s="150">
        <f t="shared" si="3"/>
        <v>259780</v>
      </c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  <c r="BI47" s="166"/>
      <c r="BJ47" s="166"/>
      <c r="BK47" s="166"/>
      <c r="BL47" s="166"/>
      <c r="BM47" s="166"/>
      <c r="BN47" s="166"/>
      <c r="BO47" s="166"/>
      <c r="BP47" s="166"/>
      <c r="BQ47" s="166"/>
      <c r="BR47" s="166"/>
      <c r="BS47" s="166"/>
      <c r="BT47" s="166"/>
      <c r="BU47" s="166"/>
      <c r="BV47" s="166"/>
      <c r="BW47" s="166"/>
      <c r="BX47" s="166"/>
      <c r="BY47" s="166"/>
      <c r="BZ47" s="166"/>
      <c r="CA47" s="166"/>
      <c r="CB47" s="166"/>
      <c r="CC47" s="166"/>
      <c r="CD47" s="166"/>
      <c r="CE47" s="166"/>
      <c r="CF47" s="166"/>
      <c r="CG47" s="166"/>
      <c r="CH47" s="166"/>
      <c r="CI47" s="166"/>
      <c r="CJ47" s="166"/>
      <c r="CK47" s="166"/>
      <c r="CL47" s="166"/>
      <c r="CM47" s="166"/>
      <c r="CN47" s="166"/>
      <c r="CO47" s="166"/>
      <c r="CP47" s="166"/>
      <c r="CQ47" s="166"/>
      <c r="CR47" s="166"/>
      <c r="CS47" s="166"/>
      <c r="CT47" s="166"/>
      <c r="CU47" s="166"/>
      <c r="CV47" s="166"/>
      <c r="CW47" s="166"/>
      <c r="CX47" s="166"/>
      <c r="CY47" s="166"/>
      <c r="CZ47" s="166"/>
      <c r="DA47" s="166"/>
      <c r="DB47" s="166"/>
      <c r="DC47" s="166"/>
      <c r="DD47" s="166"/>
      <c r="DE47" s="166"/>
      <c r="DF47" s="166"/>
      <c r="DG47" s="166"/>
      <c r="DH47" s="166"/>
      <c r="DI47" s="166"/>
      <c r="DJ47" s="166"/>
      <c r="DK47" s="166"/>
      <c r="DL47" s="166"/>
      <c r="DM47" s="166"/>
      <c r="DN47" s="166"/>
      <c r="DO47" s="166"/>
      <c r="DP47" s="166"/>
      <c r="DQ47" s="166"/>
      <c r="DR47" s="166"/>
      <c r="DS47" s="166"/>
      <c r="DT47" s="166"/>
      <c r="DU47" s="166"/>
      <c r="DV47" s="166"/>
      <c r="DW47" s="166"/>
      <c r="DX47" s="166"/>
      <c r="DY47" s="166"/>
      <c r="DZ47" s="166"/>
      <c r="EA47" s="166"/>
      <c r="EB47" s="166"/>
      <c r="EC47" s="166"/>
      <c r="ED47" s="166"/>
      <c r="EE47" s="166"/>
      <c r="EF47" s="166"/>
      <c r="EG47" s="166"/>
      <c r="EH47" s="166"/>
      <c r="EI47" s="166"/>
      <c r="EJ47" s="166"/>
      <c r="EK47" s="166"/>
      <c r="EL47" s="166"/>
      <c r="EM47" s="166"/>
      <c r="EN47" s="166"/>
      <c r="EO47" s="166"/>
      <c r="EP47" s="166"/>
      <c r="EQ47" s="166"/>
      <c r="ER47" s="166"/>
      <c r="ES47" s="166"/>
      <c r="ET47" s="166"/>
      <c r="EU47" s="166"/>
      <c r="EV47" s="166"/>
      <c r="EW47" s="166"/>
      <c r="EX47" s="166"/>
      <c r="EY47" s="166"/>
      <c r="EZ47" s="166"/>
      <c r="FA47" s="166"/>
      <c r="FB47" s="166"/>
      <c r="FC47" s="166"/>
      <c r="FD47" s="166"/>
      <c r="FE47" s="166"/>
      <c r="FF47" s="166"/>
      <c r="FG47" s="166"/>
      <c r="FH47" s="166"/>
      <c r="FI47" s="166"/>
      <c r="FJ47" s="166"/>
      <c r="FK47" s="166"/>
      <c r="FL47" s="166"/>
      <c r="FM47" s="166"/>
      <c r="FN47" s="166"/>
      <c r="FO47" s="166"/>
      <c r="FP47" s="166"/>
      <c r="FQ47" s="166"/>
      <c r="FR47" s="166"/>
      <c r="FS47" s="166"/>
      <c r="FT47" s="166"/>
      <c r="FU47" s="166"/>
      <c r="FV47" s="166"/>
      <c r="FW47" s="166"/>
      <c r="FX47" s="166"/>
      <c r="FY47" s="166"/>
      <c r="FZ47" s="166"/>
      <c r="GA47" s="166"/>
      <c r="GB47" s="166"/>
      <c r="GC47" s="166"/>
      <c r="GD47" s="166"/>
      <c r="GE47" s="166"/>
      <c r="GF47" s="166"/>
      <c r="GG47" s="166"/>
      <c r="GH47" s="166"/>
      <c r="GI47" s="166"/>
      <c r="GJ47" s="166"/>
      <c r="GK47" s="166"/>
      <c r="GL47" s="166"/>
      <c r="GM47" s="166"/>
      <c r="GN47" s="166"/>
      <c r="GO47" s="166"/>
      <c r="GP47" s="166"/>
      <c r="GQ47" s="166"/>
      <c r="GR47" s="166"/>
      <c r="GS47" s="104"/>
      <c r="GT47" s="104"/>
      <c r="GU47" s="104"/>
      <c r="GV47" s="104"/>
      <c r="GW47" s="104"/>
      <c r="GX47" s="104"/>
      <c r="GY47" s="104"/>
      <c r="GZ47" s="104"/>
      <c r="HA47" s="104"/>
      <c r="HB47" s="104"/>
      <c r="HC47" s="104"/>
      <c r="HD47" s="104"/>
      <c r="HE47" s="104"/>
      <c r="HF47" s="104"/>
      <c r="HG47" s="104"/>
      <c r="HH47" s="104"/>
      <c r="HI47" s="104"/>
      <c r="HJ47" s="104"/>
      <c r="HK47" s="104"/>
      <c r="HL47" s="104"/>
      <c r="HM47" s="104"/>
      <c r="HN47" s="104"/>
      <c r="HO47" s="104"/>
      <c r="HP47" s="104"/>
      <c r="HQ47" s="104"/>
      <c r="HR47" s="104"/>
      <c r="HS47" s="104"/>
      <c r="HT47" s="104"/>
      <c r="HU47" s="104"/>
      <c r="HV47" s="104"/>
      <c r="HW47" s="104"/>
      <c r="HX47" s="104"/>
    </row>
    <row r="48" s="2" customFormat="1" ht="97.05" customHeight="1" spans="1:247">
      <c r="A48" s="23">
        <v>24</v>
      </c>
      <c r="B48" s="24" t="s">
        <v>183</v>
      </c>
      <c r="C48" s="24" t="s">
        <v>184</v>
      </c>
      <c r="D48" s="24" t="s">
        <v>184</v>
      </c>
      <c r="E48" s="24" t="str">
        <f>_xlfn.DISPIMG("ID_B05690C4076F4A9C9A7010B759B353FD",1)</f>
        <v>=DISPIMG("ID_B05690C4076F4A9C9A7010B759B353FD",1)</v>
      </c>
      <c r="F48" s="28" t="s">
        <v>138</v>
      </c>
      <c r="G48" s="28" t="s">
        <v>185</v>
      </c>
      <c r="H48" s="28" t="s">
        <v>186</v>
      </c>
      <c r="I48" s="24">
        <f>SUMIF(分项汇总!$B$4:$B$181,B48,分项汇总!$I$4:$I$181)</f>
        <v>38</v>
      </c>
      <c r="J48" s="24" t="s">
        <v>135</v>
      </c>
      <c r="K48" s="29">
        <v>1160</v>
      </c>
      <c r="L48" s="30">
        <f t="shared" si="3"/>
        <v>44080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</row>
    <row r="49" s="8" customFormat="1" ht="97.05" customHeight="1" spans="1:246">
      <c r="A49" s="23">
        <v>25</v>
      </c>
      <c r="B49" s="33" t="s">
        <v>187</v>
      </c>
      <c r="C49" s="33" t="s">
        <v>188</v>
      </c>
      <c r="D49" s="33" t="s">
        <v>188</v>
      </c>
      <c r="E49" s="33" t="str">
        <f>_xlfn.DISPIMG("ID_14C72BEFFF8444F0B604C270D8485A9A",1)</f>
        <v>=DISPIMG("ID_14C72BEFFF8444F0B604C270D8485A9A",1)</v>
      </c>
      <c r="F49" s="38" t="s">
        <v>189</v>
      </c>
      <c r="G49" s="38" t="s">
        <v>190</v>
      </c>
      <c r="H49" s="38" t="s">
        <v>191</v>
      </c>
      <c r="I49" s="24">
        <f>SUMIF(分项汇总!$B$4:$B$181,B49,分项汇总!$I$4:$I$181)</f>
        <v>14</v>
      </c>
      <c r="J49" s="33" t="s">
        <v>135</v>
      </c>
      <c r="K49" s="39">
        <v>3040</v>
      </c>
      <c r="L49" s="30">
        <f t="shared" si="3"/>
        <v>42560</v>
      </c>
    </row>
    <row r="50" s="4" customFormat="1" ht="81" customHeight="1" spans="1:246">
      <c r="A50" s="23">
        <v>26</v>
      </c>
      <c r="B50" s="33" t="s">
        <v>192</v>
      </c>
      <c r="C50" s="33" t="s">
        <v>193</v>
      </c>
      <c r="D50" s="33" t="s">
        <v>193</v>
      </c>
      <c r="E50" s="53" t="str">
        <f>_xlfn.DISPIMG("ID_56C49B10F8754CC9BAAC0A77A9AE1D44",1)</f>
        <v>=DISPIMG("ID_56C49B10F8754CC9BAAC0A77A9AE1D44",1)</v>
      </c>
      <c r="F50" s="54" t="s">
        <v>194</v>
      </c>
      <c r="G50" s="55" t="s">
        <v>195</v>
      </c>
      <c r="H50" s="38" t="s">
        <v>196</v>
      </c>
      <c r="I50" s="24">
        <f>SUMIF(分项汇总!$B$4:$B$181,B50,分项汇总!$I$4:$I$181)</f>
        <v>56</v>
      </c>
      <c r="J50" s="33" t="s">
        <v>135</v>
      </c>
      <c r="K50" s="39">
        <v>1500</v>
      </c>
      <c r="L50" s="30">
        <f t="shared" si="3"/>
        <v>84000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</row>
    <row r="51" s="4" customFormat="1" ht="88" customHeight="1" spans="1:246">
      <c r="A51" s="23">
        <v>27</v>
      </c>
      <c r="B51" s="33" t="s">
        <v>197</v>
      </c>
      <c r="C51" s="33" t="s">
        <v>193</v>
      </c>
      <c r="D51" s="33" t="s">
        <v>193</v>
      </c>
      <c r="E51" s="53" t="str">
        <f>_xlfn.DISPIMG("ID_A457F9116C8F4A85A98A5465D21AFD8B",1)</f>
        <v>=DISPIMG("ID_A457F9116C8F4A85A98A5465D21AFD8B",1)</v>
      </c>
      <c r="F51" s="54" t="s">
        <v>198</v>
      </c>
      <c r="G51" s="55" t="s">
        <v>195</v>
      </c>
      <c r="H51" s="38" t="s">
        <v>196</v>
      </c>
      <c r="I51" s="24">
        <f>SUMIF(分项汇总!$B$4:$B$181,B51,分项汇总!$I$4:$I$181)</f>
        <v>28</v>
      </c>
      <c r="J51" s="33" t="s">
        <v>135</v>
      </c>
      <c r="K51" s="39">
        <v>1610</v>
      </c>
      <c r="L51" s="30">
        <f t="shared" si="3"/>
        <v>45080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</row>
    <row r="52" s="4" customFormat="1" ht="97.05" customHeight="1" spans="1:246">
      <c r="A52" s="23">
        <v>28</v>
      </c>
      <c r="B52" s="33" t="s">
        <v>199</v>
      </c>
      <c r="C52" s="33" t="s">
        <v>200</v>
      </c>
      <c r="D52" s="33" t="s">
        <v>200</v>
      </c>
      <c r="E52" s="33" t="str">
        <f>_xlfn.DISPIMG("ID_9D757BC827EE41FAACC6B205DEFD5DA9",1)</f>
        <v>=DISPIMG("ID_9D757BC827EE41FAACC6B205DEFD5DA9",1)</v>
      </c>
      <c r="F52" s="54" t="s">
        <v>42</v>
      </c>
      <c r="G52" s="36" t="s">
        <v>201</v>
      </c>
      <c r="H52" s="55" t="s">
        <v>202</v>
      </c>
      <c r="I52" s="24">
        <f>SUMIF(分项汇总!$B$4:$B$181,B52,分项汇总!$I$4:$I$181)</f>
        <v>196</v>
      </c>
      <c r="J52" s="33" t="s">
        <v>135</v>
      </c>
      <c r="K52" s="39">
        <v>416</v>
      </c>
      <c r="L52" s="30">
        <f t="shared" si="3"/>
        <v>81536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</row>
    <row r="53" s="9" customFormat="1" ht="37" customHeight="1" spans="1:246">
      <c r="A53" s="56"/>
      <c r="B53" s="56"/>
      <c r="C53" s="56"/>
      <c r="D53" s="56"/>
      <c r="E53" s="56"/>
      <c r="F53" s="56"/>
      <c r="G53" s="56"/>
      <c r="H53" s="56"/>
      <c r="I53" s="29">
        <f>SUM(I4:I52)</f>
        <v>2044.6</v>
      </c>
      <c r="J53" s="57"/>
      <c r="K53" s="57"/>
      <c r="L53" s="58">
        <f>SUM(L4:L52)</f>
        <v>4592808.4</v>
      </c>
    </row>
  </sheetData>
  <autoFilter xmlns:etc="http://www.wps.cn/officeDocument/2017/etCustomData" ref="A3:IN53" etc:filterBottomFollowUsedRange="0">
    <extLst/>
  </autoFilter>
  <mergeCells count="22">
    <mergeCell ref="A1:L1"/>
    <mergeCell ref="A2:E2"/>
    <mergeCell ref="A4:A11"/>
    <mergeCell ref="A12:A21"/>
    <mergeCell ref="A22:A26"/>
    <mergeCell ref="A27:A28"/>
    <mergeCell ref="C4:C11"/>
    <mergeCell ref="C12:C21"/>
    <mergeCell ref="C22:C26"/>
    <mergeCell ref="C27:C28"/>
    <mergeCell ref="E4:E11"/>
    <mergeCell ref="E12:E21"/>
    <mergeCell ref="E22:E26"/>
    <mergeCell ref="E27:E28"/>
    <mergeCell ref="G4:G11"/>
    <mergeCell ref="G12:G21"/>
    <mergeCell ref="G22:G26"/>
    <mergeCell ref="G27:G28"/>
    <mergeCell ref="H4:H11"/>
    <mergeCell ref="H12:H21"/>
    <mergeCell ref="H22:H26"/>
    <mergeCell ref="H27:H28"/>
  </mergeCells>
  <pageMargins left="0.436805555555556" right="0.436805555555556" top="0.275" bottom="0.60625" header="0.511805555555556" footer="0.511805555555556"/>
  <pageSetup paperSize="9" scale="1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2"/>
  <sheetViews>
    <sheetView topLeftCell="A137" workbookViewId="0">
      <selection activeCell="A157" sqref="$A157:$XFD157"/>
    </sheetView>
  </sheetViews>
  <sheetFormatPr defaultColWidth="9" defaultRowHeight="12.75"/>
  <cols>
    <col min="1" max="1" width="7.35398230088496" style="76" customWidth="1"/>
    <col min="2" max="2" width="10.5486725663717" style="76" customWidth="1"/>
    <col min="3" max="3" width="12.353982300885" style="76" customWidth="1"/>
    <col min="4" max="4" width="14.5840707964602" style="76" customWidth="1"/>
    <col min="5" max="5" width="17.1327433628319" style="76" customWidth="1"/>
    <col min="6" max="6" width="21.2477876106195" style="76" customWidth="1"/>
    <col min="7" max="8" width="26.1238938053097" style="76" customWidth="1"/>
    <col min="9" max="9" width="10.6991150442478" style="76" customWidth="1"/>
    <col min="10" max="10" width="12.1150442477876" style="76" customWidth="1"/>
    <col min="11" max="11" width="11.3805309734513" style="76" customWidth="1"/>
    <col min="12" max="12" width="13.1946902654867" style="85" customWidth="1"/>
    <col min="13" max="13" width="12.6371681415929" style="85" customWidth="1"/>
    <col min="14" max="14" width="10.1061946902655" style="85" customWidth="1"/>
    <col min="15" max="15" width="11.7964601769912" style="86" customWidth="1"/>
    <col min="16" max="31" width="9" style="76"/>
    <col min="32" max="16384" width="33.8849557522124" style="76"/>
  </cols>
  <sheetData>
    <row r="1" s="76" customFormat="1" ht="34" customHeight="1" spans="1:1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="76" customFormat="1" ht="28" customHeight="1" spans="1:15">
      <c r="A2" s="88" t="s">
        <v>1</v>
      </c>
      <c r="B2" s="88"/>
      <c r="C2" s="88"/>
      <c r="D2" s="88"/>
      <c r="E2" s="76"/>
      <c r="F2" s="88"/>
      <c r="G2" s="88"/>
      <c r="H2" s="88"/>
      <c r="I2" s="88"/>
    </row>
    <row r="3" s="84" customFormat="1" ht="24" customHeight="1" spans="1:15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18" t="s">
        <v>9</v>
      </c>
      <c r="I3" s="19" t="s">
        <v>10</v>
      </c>
      <c r="J3" s="19" t="s">
        <v>11</v>
      </c>
      <c r="K3" s="89" t="s">
        <v>12</v>
      </c>
      <c r="L3" s="90" t="s">
        <v>13</v>
      </c>
      <c r="M3" s="90" t="s">
        <v>203</v>
      </c>
      <c r="N3" s="90" t="s">
        <v>204</v>
      </c>
      <c r="O3" s="24" t="s">
        <v>205</v>
      </c>
    </row>
    <row r="4" s="76" customFormat="1" ht="80" customHeight="1" spans="1:15">
      <c r="A4" s="24"/>
      <c r="B4" s="24" t="s">
        <v>93</v>
      </c>
      <c r="C4" s="24" t="str">
        <f>+VLOOKUP($B4,总表!$B$3:$L$177,MATCH(C$3,总表!$B$3:$K$3,0),0)</f>
        <v>更衣柜</v>
      </c>
      <c r="D4" s="24" t="str">
        <f>+VLOOKUP($B4,总表!$B$3:$L$177,MATCH(D$3,总表!$B$3:$K$3,0),0)</f>
        <v>三门更衣柜</v>
      </c>
      <c r="E4" s="24" t="str">
        <f>+VLOOKUP($B4,总表!$B$3:$L$177,MATCH(E$3,总表!$B$3:$K$3,0),0)</f>
        <v>=DISPIMG("ID_2523AB70D322433AA785C76E11C8AF1C",1)</v>
      </c>
      <c r="F4" s="24" t="str">
        <f>+VLOOKUP($B4,总表!$B$3:$L$177,MATCH(F$3,总表!$B$3:$K$3,0),0)</f>
        <v>900*500*1800</v>
      </c>
      <c r="G4" s="24" t="str">
        <f>+VLOOKUP($B4,总表!$B$3:$L$177,MATCH(G$3,总表!$B$3:$K$3,0),0)</f>
        <v>1、材质：0.8mm优质电解钢板，经久耐用；
2、配件：128不锈钢U型拉手、罗兰门铰、抽芯锁、含一件活动层板，配挂衣通、更衣镜，标签卡槽，有透气孔；
3、金属表面抑菌粉末静电喷涂。</v>
      </c>
      <c r="H4" s="24" t="str">
        <f>+VLOOKUP($B4,总表!$B$3:$L$177,MATCH(H$3,总表!$B$3:$K$3,0),0)</f>
        <v>区域：
1.材质：电解钢板
2.拉手:128不锈钢U型拉手
3.锁：常规锁；
4.门铰：标准罗兰怡
5.其他特殊工艺：
6.颜色：柜身？色，门板？色</v>
      </c>
      <c r="I4" s="24">
        <v>3</v>
      </c>
      <c r="J4" s="24" t="str">
        <f>+VLOOKUP($B4,总表!$B$3:$L$177,MATCH(J$3,总表!$B$3:$K$3,0),0)</f>
        <v>个</v>
      </c>
      <c r="K4" s="24">
        <f>+VLOOKUP($B4,总表!$B$3:$L$177,MATCH(K$3,总表!$B$3:$K$3,0),0)</f>
        <v>2830</v>
      </c>
      <c r="L4" s="29">
        <f t="shared" ref="L4:L67" si="0">I4*K4</f>
        <v>8490</v>
      </c>
      <c r="M4" s="29" t="s">
        <v>206</v>
      </c>
      <c r="N4" s="29" t="s">
        <v>207</v>
      </c>
      <c r="O4" s="30"/>
    </row>
    <row r="5" s="76" customFormat="1" ht="80" customHeight="1" spans="1:15">
      <c r="A5" s="24"/>
      <c r="B5" s="24" t="s">
        <v>172</v>
      </c>
      <c r="C5" s="24" t="str">
        <f>+VLOOKUP($B5,总表!$B$3:$L$177,MATCH(C$3,总表!$B$3:$K$3,0),0)</f>
        <v>值班床</v>
      </c>
      <c r="D5" s="24" t="str">
        <f>+VLOOKUP($B5,总表!$B$3:$L$177,MATCH(D$3,总表!$B$3:$K$3,0),0)</f>
        <v>双层木床</v>
      </c>
      <c r="E5" s="24" t="str">
        <f>+VLOOKUP($B5,总表!$B$3:$L$177,MATCH(E$3,总表!$B$3:$K$3,0),0)</f>
        <v>=DISPIMG("ID_F97B1CDAF9C4486A8DBA429048F5B752",1)</v>
      </c>
      <c r="F5" s="24" t="str">
        <f>+VLOOKUP($B5,总表!$B$3:$L$177,MATCH(F$3,总表!$B$3:$K$3,0),0)</f>
        <v>2000*1000*1780</v>
      </c>
      <c r="G5" s="24" t="str">
        <f>+VLOOKUP($B5,总表!$B$3:$L$177,MATCH(G$3,总表!$B$3:$K$3,0),0)</f>
        <v>1、主体材料全部采用俄罗斯樟子松制造
2、床立柱采用：60*80mm；床长、短横梁采用：120*30mm；床护栏采用：47*30mm；床护栏竖料采用：47*25mm，侧梯料采用：50*30mm，床板采用15mm厚杉木板，双面抛光。
3、床排全部采用椭圆型带倒挂榫卯结构进行设计，增加安全美观，其中床横梁与床立柱采用优质螺栓件紧密连接，使用寿命长。各种配件安装后应严密、平整、端正、牢固、结合处应无开裂或松动。榫头、零部件等结合处不应断裂，榫眼采用水基胶粘剂装斗。涂层应平整光滑、清晰、无明显粒子、涨边现象。油漆工艺：采用环保滚涂五底三面水性UV透明漆,木材经干燥后平衡含水率&lt;12%以下
4、配50MM厚床垫</v>
      </c>
      <c r="H5" s="24" t="str">
        <f>+VLOOKUP($B5,总表!$B$3:$L$177,MATCH(H$3,总表!$B$3:$K$3,0),0)</f>
        <v>区域：
1、材质：精选优质松木实木框架，床板采用15mm厚杉木板；
2、配置：木质扶梯，含床垫。</v>
      </c>
      <c r="I5" s="24">
        <v>3</v>
      </c>
      <c r="J5" s="24" t="str">
        <f>+VLOOKUP($B5,总表!$B$3:$L$177,MATCH(J$3,总表!$B$3:$K$3,0),0)</f>
        <v>张</v>
      </c>
      <c r="K5" s="24">
        <f>+VLOOKUP($B5,总表!$B$3:$L$177,MATCH(K$3,总表!$B$3:$K$3,0),0)</f>
        <v>3260</v>
      </c>
      <c r="L5" s="29">
        <f t="shared" si="0"/>
        <v>9780</v>
      </c>
      <c r="M5" s="91" t="s">
        <v>208</v>
      </c>
      <c r="N5" s="29" t="s">
        <v>207</v>
      </c>
      <c r="O5" s="30"/>
    </row>
    <row r="6" s="76" customFormat="1" ht="80" customHeight="1" spans="1:15">
      <c r="A6" s="24"/>
      <c r="B6" s="47" t="s">
        <v>178</v>
      </c>
      <c r="C6" s="24" t="str">
        <f>+VLOOKUP($B6,总表!$B$3:$L$177,MATCH(C$3,总表!$B$3:$K$3,0),0)</f>
        <v>三门带被服更衣柜</v>
      </c>
      <c r="D6" s="24" t="str">
        <f>+VLOOKUP($B6,总表!$B$3:$L$177,MATCH(D$3,总表!$B$3:$K$3,0),0)</f>
        <v>三门带被服更衣柜</v>
      </c>
      <c r="E6" s="24" t="str">
        <f>+VLOOKUP($B6,总表!$B$3:$L$177,MATCH(E$3,总表!$B$3:$K$3,0),0)</f>
        <v>=DISPIMG("ID_CFB6CD7D9C83465BA9ADB55C73F684C1",1)</v>
      </c>
      <c r="F6" s="24" t="str">
        <f>+VLOOKUP($B6,总表!$B$3:$L$177,MATCH(F$3,总表!$B$3:$K$3,0),0)</f>
        <v>900*500*2400</v>
      </c>
      <c r="G6" s="24" t="str">
        <f>+VLOOKUP($B6,总表!$B$3:$L$177,MATCH(G$3,总表!$B$3:$K$3,0),0)</f>
        <v>1、材质：0.8mm厚优质电解钢板，经久耐用；
2、配件：128U型不锈钢拉手、ABS标签卡槽；
3、金属表面抑菌粉末静电喷涂。
4、可根据现场装修及空间搭配不同颜色。</v>
      </c>
      <c r="H6" s="24" t="str">
        <f>+VLOOKUP($B6,总表!$B$3:$L$177,MATCH(H$3,总表!$B$3:$K$3,0),0)</f>
        <v>区域：
1.材质：电解钢板
2.拉手:128不锈钢U型拉手
3.锁：常规锁
4.门铰：标准罗兰怡、常规门铰
5.其他特殊工艺：
6.颜色：柜身？色，门板？色</v>
      </c>
      <c r="I6" s="24">
        <v>3</v>
      </c>
      <c r="J6" s="24" t="str">
        <f>+VLOOKUP($B6,总表!$B$3:$L$177,MATCH(J$3,总表!$B$3:$K$3,0),0)</f>
        <v>个</v>
      </c>
      <c r="K6" s="24">
        <f>+VLOOKUP($B6,总表!$B$3:$L$177,MATCH(K$3,总表!$B$3:$K$3,0),0)</f>
        <v>4190</v>
      </c>
      <c r="L6" s="29">
        <f t="shared" si="0"/>
        <v>12570</v>
      </c>
      <c r="M6" s="92"/>
      <c r="N6" s="29" t="s">
        <v>207</v>
      </c>
      <c r="O6" s="30"/>
    </row>
    <row r="7" s="76" customFormat="1" ht="80" customHeight="1" spans="1:15">
      <c r="A7" s="24"/>
      <c r="B7" s="24" t="s">
        <v>112</v>
      </c>
      <c r="C7" s="24" t="str">
        <f>+VLOOKUP($B7,总表!$B$3:$L$177,MATCH(C$3,总表!$B$3:$K$3,0),0)</f>
        <v>塑钢货架</v>
      </c>
      <c r="D7" s="24" t="str">
        <f>+VLOOKUP($B7,总表!$B$3:$L$177,MATCH(D$3,总表!$B$3:$K$3,0),0)</f>
        <v>2米塑钢货架</v>
      </c>
      <c r="E7" s="24" t="str">
        <f>+VLOOKUP($B7,总表!$B$3:$L$177,MATCH(E$3,总表!$B$3:$K$3,0),0)</f>
        <v>=DISPIMG("ID_BDF2E408645540A6936D1E20CF8D9E47",1)</v>
      </c>
      <c r="F7" s="24" t="str">
        <f>+VLOOKUP($B7,总表!$B$3:$L$177,MATCH(F$3,总表!$B$3:$K$3,0),0)</f>
        <v>1525*610*2000</v>
      </c>
      <c r="G7" s="24" t="str">
        <f>+VLOOKUP($B7,总表!$B$3:$L$177,MATCH(G$3,总表!$B$3:$K$3,0),0)</f>
        <v>1、立柱与横梁采用环保PP材料，内含钢芯，坚固耐用，网板使用环保PP材料，可以进洗碗机清洗。 
2、 产品安装简单，使用榫卯结构，高度以10CM为间距自由调节。
 3、 产品永不生锈，可使用在零下38度的低温潮湿环境，产品防菌防霉，环保卫生。
  4、 每层承重达到250KGS，稳定性强</v>
      </c>
      <c r="H7" s="24" t="str">
        <f>+VLOOKUP($B7,总表!$B$3:$L$177,MATCH(H$3,总表!$B$3:$K$3,0),0)</f>
        <v>区域：
1、立柱与横梁采用环保PP材料，内含钢芯，坚固耐用，网板使用环保PP材料； 
2、 产品安装简单，使用榫卯结构，高度以10CM为间距自由调节；
 3、 产品永不生锈，可使用在零下38度的低温潮湿环境，产品防菌防霉；
  4、 每层承重达到250KGS。</v>
      </c>
      <c r="I7" s="24">
        <v>1</v>
      </c>
      <c r="J7" s="24" t="str">
        <f>+VLOOKUP($B7,总表!$B$3:$L$177,MATCH(J$3,总表!$B$3:$K$3,0),0)</f>
        <v>组</v>
      </c>
      <c r="K7" s="24">
        <f>+VLOOKUP($B7,总表!$B$3:$L$177,MATCH(K$3,总表!$B$3:$K$3,0),0)</f>
        <v>5016</v>
      </c>
      <c r="L7" s="29">
        <f t="shared" si="0"/>
        <v>5016</v>
      </c>
      <c r="M7" s="91" t="s">
        <v>209</v>
      </c>
      <c r="N7" s="29" t="s">
        <v>207</v>
      </c>
      <c r="O7" s="30"/>
    </row>
    <row r="8" s="76" customFormat="1" ht="80" customHeight="1" spans="1:15">
      <c r="A8" s="24"/>
      <c r="B8" s="24" t="s">
        <v>120</v>
      </c>
      <c r="C8" s="24" t="str">
        <f>+VLOOKUP($B8,总表!$B$3:$L$177,MATCH(C$3,总表!$B$3:$K$3,0),0)</f>
        <v>储物柜</v>
      </c>
      <c r="D8" s="24" t="str">
        <f>+VLOOKUP($B8,总表!$B$3:$L$177,MATCH(D$3,总表!$B$3:$K$3,0),0)</f>
        <v>储物柜</v>
      </c>
      <c r="E8" s="24" t="str">
        <f>+VLOOKUP($B8,总表!$B$3:$L$177,MATCH(E$3,总表!$B$3:$K$3,0),0)</f>
        <v>=DISPIMG("ID_79AF2F44F43E4215B973C6F299A80C4B",1)</v>
      </c>
      <c r="F8" s="24" t="str">
        <f>+VLOOKUP($B8,总表!$B$3:$L$177,MATCH(F$3,总表!$B$3:$K$3,0),0)</f>
        <v>900*500*2000</v>
      </c>
      <c r="G8" s="24" t="str">
        <f>+VLOOKUP($B8,总表!$B$3:$L$177,MATCH(G$3,总表!$B$3:$K$3,0),0)</f>
        <v>1、材质：0.8mm厚优质电解钢板，经久耐用；
2、配件：128U型不锈钢拉手、缓冲门铰、下中三3对开门；
3、金属表面抑菌粉末静电喷涂；
4、可根据现场装修及空间搭配不同颜色。</v>
      </c>
      <c r="H8" s="24" t="str">
        <f>+VLOOKUP($B8,总表!$B$3:$L$177,MATCH(H$3,总表!$B$3:$K$3,0),0)</f>
        <v>区域：
1.材质：电解钢板
2.锁具：常规锁
3.门铰：常规门铰
4.拉手：128不锈钢U型拉手
5.颜色：柜身？色、门板？色</v>
      </c>
      <c r="I8" s="24">
        <v>1</v>
      </c>
      <c r="J8" s="24" t="str">
        <f>+VLOOKUP($B8,总表!$B$3:$L$177,MATCH(J$3,总表!$B$3:$K$3,0),0)</f>
        <v>组</v>
      </c>
      <c r="K8" s="24">
        <f>+VLOOKUP($B8,总表!$B$3:$L$177,MATCH(K$3,总表!$B$3:$K$3,0),0)</f>
        <v>3610</v>
      </c>
      <c r="L8" s="29">
        <f t="shared" si="0"/>
        <v>3610</v>
      </c>
      <c r="M8" s="92"/>
      <c r="N8" s="29" t="s">
        <v>207</v>
      </c>
      <c r="O8" s="30"/>
    </row>
    <row r="9" s="76" customFormat="1" ht="49" customHeight="1" spans="1:15">
      <c r="A9" s="62"/>
      <c r="B9" s="24" t="s">
        <v>86</v>
      </c>
      <c r="C9" s="62" t="str">
        <f>+VLOOKUP($B9,总表!$B$3:$L$177,MATCH(C$3,总表!$B$3:$K$3,0),0)</f>
        <v>配餐柜</v>
      </c>
      <c r="D9" s="24" t="str">
        <f>+VLOOKUP($B9,总表!$B$3:$L$177,MATCH(D$3,总表!$B$3:$K$3,0),0)</f>
        <v>配餐柜</v>
      </c>
      <c r="E9" s="62" t="str">
        <f>+VLOOKUP($B9,总表!$B$3:$L$177,MATCH(E$3,总表!$B$3:$K$3,0),0)</f>
        <v>=DISPIMG("ID_B302DEFA90284157BEA9E801C4790A33",1)</v>
      </c>
      <c r="F9" s="24" t="str">
        <f>+VLOOKUP($B9,总表!$B$3:$L$177,MATCH(F$3,总表!$B$3:$K$3,0),0)</f>
        <v>*520*837</v>
      </c>
      <c r="G9" s="62" t="str">
        <f>+VLOOKUP($B9,总表!$B$3:$L$177,MATCH(G$3,总表!$B$3:$K$3,0),0)</f>
        <v>1、材质：0.8mm厚电解钢板、背架主龙骨1.5mm厚及0.8mm饰面电解钢板，防潮防水，经久耐用，304#不锈钢地脚线、12mm厚复合亚克力人造石台面，无缝拼接，防渗易清洁，满足院感需求；
2、配件：一字折弯斜拉手、缓冲门铰、柜子中部一件活动层板、感应水龙头管为304不锈钢、304不锈钢水盆、ABS标签卡槽；
3、金属表面抑菌粉末静电喷涂。
</v>
      </c>
      <c r="H9" s="62" t="str">
        <f>+VLOOKUP($B9,总表!$B$3:$L$177,MATCH(H$3,总表!$B$3:$K$3,0),0)</f>
        <v>区域：
1.材质：电解钢板，304#不锈钢踢脚线
2.台面：复合亚克力
3.锁具：常规锁
4.导轨：标准导轨
5.门铰：常规门铰
6.拉手：一字折弯斜拉手
7.水龙头水盆：5541水盆、冷热感应水龙头（插电）、冷热感应水龙头（电池）
8.特殊工艺及配件：亚克力档水
9.客供：
10.颜色：柜身?色，背架？色，门抽？色，人造石台面？色</v>
      </c>
      <c r="I9" s="24">
        <v>2.76</v>
      </c>
      <c r="J9" s="24" t="str">
        <f>+VLOOKUP($B9,总表!$B$3:$L$177,MATCH(J$3,总表!$B$3:$K$3,0),0)</f>
        <v>延米</v>
      </c>
      <c r="K9" s="24">
        <f>+VLOOKUP($B9,总表!$B$3:$L$177,MATCH(K$3,总表!$B$3:$K$3,0),0)</f>
        <v>2970</v>
      </c>
      <c r="L9" s="29">
        <f t="shared" si="0"/>
        <v>8197.2</v>
      </c>
      <c r="M9" s="91" t="s">
        <v>210</v>
      </c>
      <c r="N9" s="29" t="s">
        <v>207</v>
      </c>
      <c r="O9" s="30"/>
    </row>
    <row r="10" s="76" customFormat="1" ht="50" customHeight="1" spans="1:15">
      <c r="A10" s="64"/>
      <c r="B10" s="24" t="s">
        <v>91</v>
      </c>
      <c r="C10" s="64"/>
      <c r="D10" s="24" t="str">
        <f>+VLOOKUP($B10,总表!$B$3:$L$177,MATCH(D$3,总表!$B$3:$K$3,0),0)</f>
        <v>人造石台面</v>
      </c>
      <c r="E10" s="64"/>
      <c r="F10" s="24" t="str">
        <f>+VLOOKUP($B10,总表!$B$3:$L$177,MATCH(F$3,总表!$B$3:$K$3,0),0)</f>
        <v>*520*30</v>
      </c>
      <c r="G10" s="64"/>
      <c r="H10" s="64"/>
      <c r="I10" s="24">
        <v>2.76</v>
      </c>
      <c r="J10" s="24" t="str">
        <f>+VLOOKUP($B10,总表!$B$3:$L$177,MATCH(J$3,总表!$B$3:$K$3,0),0)</f>
        <v>延米</v>
      </c>
      <c r="K10" s="24">
        <f>+VLOOKUP($B10,总表!$B$3:$L$177,MATCH(K$3,总表!$B$3:$K$3,0),0)</f>
        <v>1100</v>
      </c>
      <c r="L10" s="29">
        <f t="shared" si="0"/>
        <v>3036</v>
      </c>
      <c r="M10" s="93"/>
      <c r="N10" s="29" t="s">
        <v>207</v>
      </c>
      <c r="O10" s="30"/>
    </row>
    <row r="11" s="76" customFormat="1" ht="80" customHeight="1" spans="1:15">
      <c r="A11" s="24"/>
      <c r="B11" s="24" t="s">
        <v>102</v>
      </c>
      <c r="C11" s="24" t="str">
        <f>+VLOOKUP($B11,总表!$B$3:$L$177,MATCH(C$3,总表!$B$3:$K$3,0),0)</f>
        <v>304不锈钢清洗池</v>
      </c>
      <c r="D11" s="24" t="str">
        <f>+VLOOKUP($B11,总表!$B$3:$L$177,MATCH(D$3,总表!$B$3:$K$3,0),0)</f>
        <v>304不锈钢清洗池</v>
      </c>
      <c r="E11" s="24" t="str">
        <f>+VLOOKUP($B11,总表!$B$3:$L$177,MATCH(E$3,总表!$B$3:$K$3,0),0)</f>
        <v>=DISPIMG("ID_4F19D42C8D1F42359CB52092B5D04D1B",1)</v>
      </c>
      <c r="F11" s="24" t="str">
        <f>+VLOOKUP($B11,总表!$B$3:$L$177,MATCH(F$3,总表!$B$3:$K$3,0),0)</f>
        <v>*550*850+200    </v>
      </c>
      <c r="G11" s="24" t="str">
        <f>+VLOOKUP($B11,总表!$B$3:$L$177,MATCH(G$3,总表!$B$3:$K$3,0),0)</f>
        <v>1、材质：台面1.0mm厚，其余部分0.8mm厚304#不锈钢基材，表面抛光处理，焊点光滑，结构稳固；
2、配件：不锈钢水槽、不锈钢水龙头。</v>
      </c>
      <c r="H11" s="24" t="str">
        <f>+VLOOKUP($B11,总表!$B$3:$L$177,MATCH(H$3,总表!$B$3:$K$3,0),0)</f>
        <v>区域
1.材质：304#不锈钢基材
2.门铰：常规门铰
3.配件：不锈钢水槽、不锈钢单冷水龙头、挂钩</v>
      </c>
      <c r="I11" s="24">
        <v>0.7</v>
      </c>
      <c r="J11" s="24" t="str">
        <f>+VLOOKUP($B11,总表!$B$3:$L$177,MATCH(J$3,总表!$B$3:$K$3,0),0)</f>
        <v>延米</v>
      </c>
      <c r="K11" s="24">
        <f>+VLOOKUP($B11,总表!$B$3:$L$177,MATCH(K$3,总表!$B$3:$K$3,0),0)</f>
        <v>7700</v>
      </c>
      <c r="L11" s="29">
        <f t="shared" si="0"/>
        <v>5390</v>
      </c>
      <c r="M11" s="91" t="s">
        <v>211</v>
      </c>
      <c r="N11" s="29" t="s">
        <v>207</v>
      </c>
      <c r="O11" s="30"/>
    </row>
    <row r="12" s="76" customFormat="1" ht="80" customHeight="1" spans="1:15">
      <c r="A12" s="24"/>
      <c r="B12" s="24" t="s">
        <v>107</v>
      </c>
      <c r="C12" s="24" t="str">
        <f>+VLOOKUP($B12,总表!$B$3:$L$177,MATCH(C$3,总表!$B$3:$K$3,0),0)</f>
        <v>304不锈钢拖把池</v>
      </c>
      <c r="D12" s="24" t="str">
        <f>+VLOOKUP($B12,总表!$B$3:$L$177,MATCH(D$3,总表!$B$3:$K$3,0),0)</f>
        <v>304不锈钢拖把池</v>
      </c>
      <c r="E12" s="24" t="str">
        <f>+VLOOKUP($B12,总表!$B$3:$L$177,MATCH(E$3,总表!$B$3:$K$3,0),0)</f>
        <v>=DISPIMG("ID_4A3F79AAC3A14AFBB177AA9F5E2E2BBA",1)</v>
      </c>
      <c r="F12" s="24" t="str">
        <f>+VLOOKUP($B12,总表!$B$3:$L$177,MATCH(F$3,总表!$B$3:$K$3,0),0)</f>
        <v>*550*1800    </v>
      </c>
      <c r="G12" s="24" t="str">
        <f>+VLOOKUP($B12,总表!$B$3:$L$177,MATCH(G$3,总表!$B$3:$K$3,0),0)</f>
        <v>1、材质：台面1.0mm厚，其余部分0.8mm厚304#不锈钢基材，表面抛光处理，焊点光滑，结构稳固；
2、配件：不锈钢挂钩，实现拖把分类存放，不锈钢水龙头。</v>
      </c>
      <c r="H12" s="24" t="str">
        <f>+VLOOKUP($B12,总表!$B$3:$L$177,MATCH(H$3,总表!$B$3:$K$3,0),0)</f>
        <v>区域
1.材质：304#不锈钢基材
2.配件：不锈钢水槽、不锈钢手动单冷水龙头、挂钩</v>
      </c>
      <c r="I12" s="24">
        <v>1.6</v>
      </c>
      <c r="J12" s="24" t="str">
        <f>+VLOOKUP($B12,总表!$B$3:$L$177,MATCH(J$3,总表!$B$3:$K$3,0),0)</f>
        <v>延米</v>
      </c>
      <c r="K12" s="24">
        <f>+VLOOKUP($B12,总表!$B$3:$L$177,MATCH(K$3,总表!$B$3:$K$3,0),0)</f>
        <v>6380</v>
      </c>
      <c r="L12" s="29">
        <f t="shared" si="0"/>
        <v>10208</v>
      </c>
      <c r="M12" s="92"/>
      <c r="N12" s="29" t="s">
        <v>207</v>
      </c>
      <c r="O12" s="30"/>
    </row>
    <row r="13" s="76" customFormat="1" ht="80" customHeight="1" spans="1:15">
      <c r="A13" s="24"/>
      <c r="B13" s="33" t="s">
        <v>125</v>
      </c>
      <c r="C13" s="24" t="str">
        <f>+VLOOKUP($B13,总表!$B$3:$L$177,MATCH(C$3,总表!$B$3:$K$3,0),0)</f>
        <v>病房储物柜</v>
      </c>
      <c r="D13" s="24" t="str">
        <f>+VLOOKUP($B13,总表!$B$3:$L$177,MATCH(D$3,总表!$B$3:$K$3,0),0)</f>
        <v>病房储物柜</v>
      </c>
      <c r="E13" s="24" t="str">
        <f>+VLOOKUP($B13,总表!$B$3:$L$177,MATCH(E$3,总表!$B$3:$K$3,0),0)</f>
        <v>=DISPIMG("ID_42565805B0EB408591CBF5AAAB7BA055",1)</v>
      </c>
      <c r="F13" s="24" t="str">
        <f>+VLOOKUP($B13,总表!$B$3:$L$177,MATCH(F$3,总表!$B$3:$K$3,0),0)</f>
        <v>900*500*2600</v>
      </c>
      <c r="G13" s="24" t="str">
        <f>+VLOOKUP($B13,总表!$B$3:$L$177,MATCH(G$3,总表!$B$3:$K$3,0),0)</f>
        <v>1、材质：0、8mm优质电解钢板，经久耐用；
2、配件：液压缓冲门铰；
3、金属表面抑菌粉末静电喷涂；
4、可根据现场装修及空间搭配不同颜色。</v>
      </c>
      <c r="H13" s="24" t="str">
        <f>+VLOOKUP($B13,总表!$B$3:$L$177,MATCH(H$3,总表!$B$3:$K$3,0),0)</f>
        <v>区域：
1、材质：电解钢板
2、锁具：常规锁
3、门铰：常规门铰
4、拉手：128不锈钢U型拉手
5、颜色：柜身？色、门板？色</v>
      </c>
      <c r="I13" s="24">
        <f>1.45*13</f>
        <v>18.85</v>
      </c>
      <c r="J13" s="24" t="str">
        <f>+VLOOKUP($B13,总表!$B$3:$L$177,MATCH(J$3,总表!$B$3:$K$3,0),0)</f>
        <v>延米</v>
      </c>
      <c r="K13" s="24">
        <f>+VLOOKUP($B13,总表!$B$3:$L$177,MATCH(K$3,总表!$B$3:$K$3,0),0)</f>
        <v>6450</v>
      </c>
      <c r="L13" s="29">
        <f t="shared" si="0"/>
        <v>121582.5</v>
      </c>
      <c r="M13" s="29"/>
      <c r="N13" s="29" t="s">
        <v>207</v>
      </c>
      <c r="O13" s="30"/>
    </row>
    <row r="14" s="76" customFormat="1" ht="32" customHeight="1" spans="1:15">
      <c r="A14" s="62"/>
      <c r="B14" s="24" t="s">
        <v>43</v>
      </c>
      <c r="C14" s="62" t="str">
        <f>+VLOOKUP($B14,总表!$B$3:$L$177,MATCH(C$3,总表!$B$3:$K$3,0),0)</f>
        <v>医用治疗柜</v>
      </c>
      <c r="D14" s="24" t="str">
        <f>+VLOOKUP($B14,总表!$B$3:$L$177,MATCH(D$3,总表!$B$3:$K$3,0),0)</f>
        <v>处置地柜</v>
      </c>
      <c r="E14" s="62" t="str">
        <f>+VLOOKUP($B14,总表!$B$3:$L$177,MATCH(E$3,总表!$B$3:$K$3,0),0)</f>
        <v>=DISPIMG("ID_59F8102CD28E4B7395E747710D4F794A",1)</v>
      </c>
      <c r="F14" s="24" t="str">
        <f>+VLOOKUP($B14,总表!$B$3:$L$177,MATCH(F$3,总表!$B$3:$K$3,0),0)</f>
        <v>L*630/600*837</v>
      </c>
      <c r="G14" s="62" t="str">
        <f>+VLOOKUP($B14,总表!$B$3:$L$177,MATCH(G$3,总表!$B$3:$K$3,0),0)</f>
        <v>1、材质：0.8mm厚电解钢板、背架主龙骨1.5mm厚及0.8mm饰面电解钢板，防潮防水，经久耐用，304#不锈钢地脚线、12mm厚复合亚克力人造石台面，无缝拼接，易清洁，满足院感需求；
2、配件：一字折弯斜拉手、缓冲门铰、插销（垃圾柜用）三节路轨、ABS标签卡槽、上柜下柜内、柜子中部各一件活动层板、感应水龙头管为304不锈钢、304不锈钢水盆；
3、金属表面抑菌粉末静电喷涂，木纹色价格另计；
4、垃圾柜工艺：插销、一体成形PP垃圾盖304不锈钢支撑杆支撑开启方式。
</v>
      </c>
      <c r="H14" s="62" t="str">
        <f>+VLOOKUP($B14,总表!$B$3:$L$177,MATCH(H$3,总表!$B$3:$K$3,0),0)</f>
        <v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v>
      </c>
      <c r="I14" s="24">
        <f>3.4-0.7</f>
        <v>2.7</v>
      </c>
      <c r="J14" s="24" t="str">
        <f>+VLOOKUP($B14,总表!$B$3:$L$177,MATCH(J$3,总表!$B$3:$K$3,0),0)</f>
        <v>延米</v>
      </c>
      <c r="K14" s="24">
        <f>+VLOOKUP($B14,总表!$B$3:$L$177,MATCH(K$3,总表!$B$3:$K$3,0),0)</f>
        <v>2970</v>
      </c>
      <c r="L14" s="29">
        <f t="shared" si="0"/>
        <v>8019</v>
      </c>
      <c r="M14" s="93" t="s">
        <v>212</v>
      </c>
      <c r="N14" s="29" t="s">
        <v>207</v>
      </c>
      <c r="O14" s="30"/>
    </row>
    <row r="15" s="76" customFormat="1" ht="32" customHeight="1" spans="1:15">
      <c r="A15" s="64"/>
      <c r="B15" s="24" t="s">
        <v>49</v>
      </c>
      <c r="C15" s="64"/>
      <c r="D15" s="24" t="str">
        <f>+VLOOKUP($B15,总表!$B$3:$L$177,MATCH(D$3,总表!$B$3:$K$3,0),0)</f>
        <v>分隔板</v>
      </c>
      <c r="E15" s="64"/>
      <c r="F15" s="24">
        <f>+VLOOKUP($B15,总表!$B$3:$L$177,MATCH(F$3,总表!$B$3:$K$3,0),0)</f>
        <v>0</v>
      </c>
      <c r="G15" s="64"/>
      <c r="H15" s="64"/>
      <c r="I15" s="24">
        <f>3.4-0.7</f>
        <v>2.7</v>
      </c>
      <c r="J15" s="24" t="str">
        <f>+VLOOKUP($B15,总表!$B$3:$L$177,MATCH(J$3,总表!$B$3:$K$3,0),0)</f>
        <v>延米</v>
      </c>
      <c r="K15" s="24">
        <f>+VLOOKUP($B15,总表!$B$3:$L$177,MATCH(K$3,总表!$B$3:$K$3,0),0)</f>
        <v>270</v>
      </c>
      <c r="L15" s="29">
        <f t="shared" si="0"/>
        <v>729</v>
      </c>
      <c r="M15" s="93"/>
      <c r="N15" s="29" t="s">
        <v>207</v>
      </c>
      <c r="O15" s="30"/>
    </row>
    <row r="16" s="76" customFormat="1" ht="32" customHeight="1" spans="1:15">
      <c r="A16" s="64"/>
      <c r="B16" s="24" t="s">
        <v>51</v>
      </c>
      <c r="C16" s="64"/>
      <c r="D16" s="24" t="str">
        <f>+VLOOKUP($B16,总表!$B$3:$L$177,MATCH(D$3,总表!$B$3:$K$3,0),0)</f>
        <v>人造石台面</v>
      </c>
      <c r="E16" s="64"/>
      <c r="F16" s="24" t="str">
        <f>+VLOOKUP($B16,总表!$B$3:$L$177,MATCH(F$3,总表!$B$3:$K$3,0),0)</f>
        <v>L*630/600*12/30</v>
      </c>
      <c r="G16" s="64"/>
      <c r="H16" s="64"/>
      <c r="I16" s="24">
        <f>3.4</f>
        <v>3.4</v>
      </c>
      <c r="J16" s="24" t="str">
        <f>+VLOOKUP($B16,总表!$B$3:$L$177,MATCH(J$3,总表!$B$3:$K$3,0),0)</f>
        <v>延米</v>
      </c>
      <c r="K16" s="24">
        <f>+VLOOKUP($B16,总表!$B$3:$L$177,MATCH(K$3,总表!$B$3:$K$3,0),0)</f>
        <v>1100</v>
      </c>
      <c r="L16" s="29">
        <f t="shared" si="0"/>
        <v>3740</v>
      </c>
      <c r="M16" s="93"/>
      <c r="N16" s="29" t="s">
        <v>207</v>
      </c>
      <c r="O16" s="30"/>
    </row>
    <row r="17" s="76" customFormat="1" ht="32" customHeight="1" spans="1:15">
      <c r="A17" s="64"/>
      <c r="B17" s="24" t="s">
        <v>54</v>
      </c>
      <c r="C17" s="64"/>
      <c r="D17" s="24" t="str">
        <f>+VLOOKUP($B17,总表!$B$3:$L$177,MATCH(D$3,总表!$B$3:$K$3,0),0)</f>
        <v>背架</v>
      </c>
      <c r="E17" s="64"/>
      <c r="F17" s="24" t="str">
        <f>+VLOOKUP($B17,总表!$B$3:$L$177,MATCH(F$3,总表!$B$3:$K$3,0),0)</f>
        <v>L*45*1850</v>
      </c>
      <c r="G17" s="64"/>
      <c r="H17" s="64"/>
      <c r="I17" s="24">
        <f>3.4</f>
        <v>3.4</v>
      </c>
      <c r="J17" s="24" t="str">
        <f>+VLOOKUP($B17,总表!$B$3:$L$177,MATCH(J$3,总表!$B$3:$K$3,0),0)</f>
        <v>延米</v>
      </c>
      <c r="K17" s="24">
        <f>+VLOOKUP($B17,总表!$B$3:$L$177,MATCH(K$3,总表!$B$3:$K$3,0),0)</f>
        <v>880</v>
      </c>
      <c r="L17" s="29">
        <f t="shared" si="0"/>
        <v>2992</v>
      </c>
      <c r="M17" s="93"/>
      <c r="N17" s="29" t="s">
        <v>207</v>
      </c>
      <c r="O17" s="30"/>
    </row>
    <row r="18" s="76" customFormat="1" ht="32" customHeight="1" spans="1:15">
      <c r="A18" s="64"/>
      <c r="B18" s="24" t="s">
        <v>57</v>
      </c>
      <c r="C18" s="64"/>
      <c r="D18" s="24" t="str">
        <f>+VLOOKUP($B18,总表!$B$3:$L$177,MATCH(D$3,总表!$B$3:$K$3,0),0)</f>
        <v>吊柜</v>
      </c>
      <c r="E18" s="64"/>
      <c r="F18" s="24" t="str">
        <f>+VLOOKUP($B18,总表!$B$3:$L$177,MATCH(F$3,总表!$B$3:$K$3,0),0)</f>
        <v>L*350*550</v>
      </c>
      <c r="G18" s="64"/>
      <c r="H18" s="64"/>
      <c r="I18" s="24">
        <f>3.4</f>
        <v>3.4</v>
      </c>
      <c r="J18" s="24" t="str">
        <f>+VLOOKUP($B18,总表!$B$3:$L$177,MATCH(J$3,总表!$B$3:$K$3,0),0)</f>
        <v>延米</v>
      </c>
      <c r="K18" s="24">
        <f>+VLOOKUP($B18,总表!$B$3:$L$177,MATCH(K$3,总表!$B$3:$K$3,0),0)</f>
        <v>1480</v>
      </c>
      <c r="L18" s="29">
        <f t="shared" si="0"/>
        <v>5032</v>
      </c>
      <c r="M18" s="93"/>
      <c r="N18" s="29" t="s">
        <v>207</v>
      </c>
      <c r="O18" s="30"/>
    </row>
    <row r="19" s="76" customFormat="1" ht="32" customHeight="1" spans="1:15">
      <c r="A19" s="64"/>
      <c r="B19" s="24" t="s">
        <v>70</v>
      </c>
      <c r="C19" s="64"/>
      <c r="D19" s="24" t="str">
        <f>+VLOOKUP($B19,总表!$B$3:$L$177,MATCH(D$3,总表!$B$3:$K$3,0),0)</f>
        <v>水盆柜</v>
      </c>
      <c r="E19" s="64"/>
      <c r="F19" s="24" t="str">
        <f>+VLOOKUP($B19,总表!$B$3:$L$177,MATCH(F$3,总表!$B$3:$K$3,0),0)</f>
        <v>700*630/600*837</v>
      </c>
      <c r="G19" s="64"/>
      <c r="H19" s="64"/>
      <c r="I19" s="24">
        <v>1</v>
      </c>
      <c r="J19" s="24" t="str">
        <f>+VLOOKUP($B19,总表!$B$3:$L$177,MATCH(J$3,总表!$B$3:$K$3,0),0)</f>
        <v>组</v>
      </c>
      <c r="K19" s="24">
        <f>+VLOOKUP($B19,总表!$B$3:$L$177,MATCH(K$3,总表!$B$3:$K$3,0),0)</f>
        <v>4090</v>
      </c>
      <c r="L19" s="29">
        <f t="shared" si="0"/>
        <v>4090</v>
      </c>
      <c r="M19" s="93"/>
      <c r="N19" s="29" t="s">
        <v>207</v>
      </c>
      <c r="O19" s="30"/>
    </row>
    <row r="20" s="76" customFormat="1" ht="32" customHeight="1" spans="1:15">
      <c r="A20" s="72"/>
      <c r="B20" s="24" t="s">
        <v>73</v>
      </c>
      <c r="C20" s="72"/>
      <c r="D20" s="24" t="str">
        <f>+VLOOKUP($B20,总表!$B$3:$L$177,MATCH(D$3,总表!$B$3:$K$3,0),0)</f>
        <v>亚克力档水</v>
      </c>
      <c r="E20" s="72"/>
      <c r="F20" s="24" t="str">
        <f>+VLOOKUP($B20,总表!$B$3:$L$177,MATCH(F$3,总表!$B$3:$K$3,0),0)</f>
        <v>常规</v>
      </c>
      <c r="G20" s="72"/>
      <c r="H20" s="72"/>
      <c r="I20" s="24">
        <v>1</v>
      </c>
      <c r="J20" s="24" t="str">
        <f>+VLOOKUP($B20,总表!$B$3:$L$177,MATCH(J$3,总表!$B$3:$K$3,0),0)</f>
        <v>组</v>
      </c>
      <c r="K20" s="24">
        <f>+VLOOKUP($B20,总表!$B$3:$L$177,MATCH(K$3,总表!$B$3:$K$3,0),0)</f>
        <v>440</v>
      </c>
      <c r="L20" s="29">
        <f t="shared" si="0"/>
        <v>440</v>
      </c>
      <c r="M20" s="93"/>
      <c r="N20" s="29" t="s">
        <v>207</v>
      </c>
      <c r="O20" s="30"/>
    </row>
    <row r="21" s="76" customFormat="1" ht="32" customHeight="1" spans="1:15">
      <c r="A21" s="62"/>
      <c r="B21" s="24" t="s">
        <v>14</v>
      </c>
      <c r="C21" s="62" t="str">
        <f>+VLOOKUP($B21,总表!$B$3:$L$177,MATCH(C$3,总表!$B$3:$K$3,0),0)</f>
        <v>医用护士站</v>
      </c>
      <c r="D21" s="24" t="str">
        <f>+VLOOKUP($B21,总表!$B$3:$L$177,MATCH(D$3,总表!$B$3:$K$3,0),0)</f>
        <v>直形站体</v>
      </c>
      <c r="E21" s="62" t="str">
        <f>+VLOOKUP($B21,总表!$B$3:$L$177,MATCH(E$3,总表!$B$3:$K$3,0),0)</f>
        <v>=DISPIMG("ID_74CD2041FC464FCB99731EFAC6E5E74A",1)</v>
      </c>
      <c r="F21" s="24" t="str">
        <f>+VLOOKUP($B21,总表!$B$3:$L$177,MATCH(F$3,总表!$B$3:$K$3,0),0)</f>
        <v>L*660*738</v>
      </c>
      <c r="G21" s="62" t="str">
        <f>+VLOOKUP($B21,总表!$B$3:$L$177,MATCH(G$3,总表!$B$3:$K$3,0),0)</f>
        <v>1、材质：0.8mm厚优质电解钢板饰面，龙骨由1.5mm电解钢板不同部位使用，防潮防水，经久耐用，304#不锈钢站体底座高度为120mm、12mm厚复合亚克力人造石台面及饰板，无缝拼接，易清洁，满足院感需求；
2、配件：锁具、缓冲门铰、三节路轨、一字折弯斜拉手、站体内藏走线系统、台底配0.8mm厚电解钢板制作的支撑柜，贴不锈钢踢脚线，可根据需要选配主机箱、打印机柜、抽屉柜和掩门柜；
3、金属表面抑菌粉末静电喷涂，木纹色价格另计。
注意：抽屉均不含分格板，需要另加收费用</v>
      </c>
      <c r="H21" s="62" t="str">
        <f>+VLOOKUP($B21,总表!$B$3:$L$177,MATCH(H$3,总表!$B$3:$K$3,0),0)</f>
        <v>
区域：
1.材质：电解钢板，站体不锈钢底座，配柜带不锈钢踢脚线
2.台面：复合亚克力
3.锁具：常规锁
4.导轨：标准导轨
5.门铰：常规门铰
6.拉手：一字折弯斜拉手、白色塑料暗拉手
7.特殊工艺及配件：JPJ-02键盘架
8.客供：
9.颜色：站体？色，内挂板？色，柜身？色，门抽？色，外围板？色，侧脚？色，看台？色，人造石？色</v>
      </c>
      <c r="I21" s="24">
        <v>1.52</v>
      </c>
      <c r="J21" s="24" t="str">
        <f>+VLOOKUP($B21,总表!$B$3:$L$177,MATCH(J$3,总表!$B$3:$K$3,0),0)</f>
        <v>延米</v>
      </c>
      <c r="K21" s="24">
        <f>+VLOOKUP($B21,总表!$B$3:$L$177,MATCH(K$3,总表!$B$3:$K$3,0),0)</f>
        <v>2640</v>
      </c>
      <c r="L21" s="29">
        <f t="shared" si="0"/>
        <v>4012.8</v>
      </c>
      <c r="M21" s="91" t="s">
        <v>213</v>
      </c>
      <c r="N21" s="29" t="s">
        <v>207</v>
      </c>
      <c r="O21" s="30"/>
    </row>
    <row r="22" s="76" customFormat="1" ht="32" customHeight="1" spans="1:15">
      <c r="A22" s="64"/>
      <c r="B22" s="24" t="s">
        <v>21</v>
      </c>
      <c r="C22" s="64"/>
      <c r="D22" s="24" t="str">
        <f>+VLOOKUP($B22,总表!$B$3:$L$177,MATCH(D$3,总表!$B$3:$K$3,0),0)</f>
        <v>台面人造石</v>
      </c>
      <c r="E22" s="64"/>
      <c r="F22" s="24" t="str">
        <f>+VLOOKUP($B22,总表!$B$3:$L$177,MATCH(F$3,总表!$B$3:$K$3,0),0)</f>
        <v>L*700*12/40</v>
      </c>
      <c r="G22" s="64"/>
      <c r="H22" s="64"/>
      <c r="I22" s="24">
        <v>1.52</v>
      </c>
      <c r="J22" s="24" t="str">
        <f>+VLOOKUP($B22,总表!$B$3:$L$177,MATCH(J$3,总表!$B$3:$K$3,0),0)</f>
        <v>延米</v>
      </c>
      <c r="K22" s="24">
        <f>+VLOOKUP($B22,总表!$B$3:$L$177,MATCH(K$3,总表!$B$3:$K$3,0),0)</f>
        <v>1200</v>
      </c>
      <c r="L22" s="29">
        <f t="shared" si="0"/>
        <v>1824</v>
      </c>
      <c r="M22" s="93"/>
      <c r="N22" s="29" t="s">
        <v>207</v>
      </c>
      <c r="O22" s="30"/>
    </row>
    <row r="23" s="76" customFormat="1" ht="32" customHeight="1" spans="1:15">
      <c r="A23" s="64"/>
      <c r="B23" s="24" t="s">
        <v>24</v>
      </c>
      <c r="C23" s="64"/>
      <c r="D23" s="24" t="str">
        <f>+VLOOKUP($B23,总表!$B$3:$L$177,MATCH(D$3,总表!$B$3:$K$3,0),0)</f>
        <v>看台</v>
      </c>
      <c r="E23" s="64"/>
      <c r="F23" s="24" t="str">
        <f>+VLOOKUP($B23,总表!$B$3:$L$177,MATCH(F$3,总表!$B$3:$K$3,0),0)</f>
        <v>L*300*400</v>
      </c>
      <c r="G23" s="64"/>
      <c r="H23" s="64"/>
      <c r="I23" s="24">
        <v>1.52</v>
      </c>
      <c r="J23" s="24" t="str">
        <f>+VLOOKUP($B23,总表!$B$3:$L$177,MATCH(J$3,总表!$B$3:$K$3,0),0)</f>
        <v>延米</v>
      </c>
      <c r="K23" s="24">
        <f>+VLOOKUP($B23,总表!$B$3:$L$177,MATCH(K$3,总表!$B$3:$K$3,0),0)</f>
        <v>790</v>
      </c>
      <c r="L23" s="29">
        <f t="shared" si="0"/>
        <v>1200.8</v>
      </c>
      <c r="M23" s="93"/>
      <c r="N23" s="29" t="s">
        <v>207</v>
      </c>
      <c r="O23" s="30"/>
    </row>
    <row r="24" s="76" customFormat="1" ht="32" customHeight="1" spans="1:15">
      <c r="A24" s="64"/>
      <c r="B24" s="24" t="s">
        <v>27</v>
      </c>
      <c r="C24" s="64"/>
      <c r="D24" s="24" t="str">
        <f>+VLOOKUP($B24,总表!$B$3:$L$177,MATCH(D$3,总表!$B$3:$K$3,0),0)</f>
        <v>看台人造石</v>
      </c>
      <c r="E24" s="64"/>
      <c r="F24" s="24" t="str">
        <f>+VLOOKUP($B24,总表!$B$3:$L$177,MATCH(F$3,总表!$B$3:$K$3,0),0)</f>
        <v>L*300*12/40</v>
      </c>
      <c r="G24" s="64"/>
      <c r="H24" s="64"/>
      <c r="I24" s="24">
        <v>1.52</v>
      </c>
      <c r="J24" s="24" t="str">
        <f>+VLOOKUP($B24,总表!$B$3:$L$177,MATCH(J$3,总表!$B$3:$K$3,0),0)</f>
        <v>延米</v>
      </c>
      <c r="K24" s="24">
        <f>+VLOOKUP($B24,总表!$B$3:$L$177,MATCH(K$3,总表!$B$3:$K$3,0),0)</f>
        <v>620</v>
      </c>
      <c r="L24" s="29">
        <f t="shared" si="0"/>
        <v>942.4</v>
      </c>
      <c r="M24" s="93"/>
      <c r="N24" s="29" t="s">
        <v>207</v>
      </c>
      <c r="O24" s="30"/>
    </row>
    <row r="25" s="76" customFormat="1" ht="32" customHeight="1" spans="1:15">
      <c r="A25" s="64"/>
      <c r="B25" s="24" t="s">
        <v>30</v>
      </c>
      <c r="C25" s="64"/>
      <c r="D25" s="24" t="str">
        <f>+VLOOKUP($B25,总表!$B$3:$L$177,MATCH(D$3,总表!$B$3:$K$3,0),0)</f>
        <v>护士站前档人造石</v>
      </c>
      <c r="E25" s="64"/>
      <c r="F25" s="24" t="str">
        <f>+VLOOKUP($B25,总表!$B$3:$L$177,MATCH(F$3,总表!$B$3:$K$3,0),0)</f>
        <v>L*400*12</v>
      </c>
      <c r="G25" s="64"/>
      <c r="H25" s="64"/>
      <c r="I25" s="24">
        <v>1.52</v>
      </c>
      <c r="J25" s="24" t="str">
        <f>+VLOOKUP($B25,总表!$B$3:$L$177,MATCH(J$3,总表!$B$3:$K$3,0),0)</f>
        <v>延米</v>
      </c>
      <c r="K25" s="24">
        <f>+VLOOKUP($B25,总表!$B$3:$L$177,MATCH(K$3,总表!$B$3:$K$3,0),0)</f>
        <v>620</v>
      </c>
      <c r="L25" s="29">
        <f t="shared" si="0"/>
        <v>942.4</v>
      </c>
      <c r="M25" s="93"/>
      <c r="N25" s="29" t="s">
        <v>207</v>
      </c>
      <c r="O25" s="30"/>
    </row>
    <row r="26" s="76" customFormat="1" ht="32" customHeight="1" spans="1:15">
      <c r="A26" s="64"/>
      <c r="B26" s="24" t="s">
        <v>33</v>
      </c>
      <c r="C26" s="64"/>
      <c r="D26" s="24" t="str">
        <f>+VLOOKUP($B26,总表!$B$3:$L$177,MATCH(D$3,总表!$B$3:$K$3,0),0)</f>
        <v>护士站三抽柜</v>
      </c>
      <c r="E26" s="64"/>
      <c r="F26" s="24" t="str">
        <f>+VLOOKUP($B26,总表!$B$3:$L$177,MATCH(F$3,总表!$B$3:$K$3,0),0)</f>
        <v>400*450*710</v>
      </c>
      <c r="G26" s="64"/>
      <c r="H26" s="64"/>
      <c r="I26" s="24">
        <v>1</v>
      </c>
      <c r="J26" s="24" t="str">
        <f>+VLOOKUP($B26,总表!$B$3:$L$177,MATCH(J$3,总表!$B$3:$K$3,0),0)</f>
        <v>个</v>
      </c>
      <c r="K26" s="24">
        <f>+VLOOKUP($B26,总表!$B$3:$L$177,MATCH(K$3,总表!$B$3:$K$3,0),0)</f>
        <v>1200</v>
      </c>
      <c r="L26" s="29">
        <f t="shared" si="0"/>
        <v>1200</v>
      </c>
      <c r="M26" s="93"/>
      <c r="N26" s="29" t="s">
        <v>207</v>
      </c>
      <c r="O26" s="30"/>
    </row>
    <row r="27" s="76" customFormat="1" ht="32" customHeight="1" spans="1:15">
      <c r="A27" s="64"/>
      <c r="B27" s="24" t="s">
        <v>37</v>
      </c>
      <c r="C27" s="64"/>
      <c r="D27" s="24" t="str">
        <f>+VLOOKUP($B27,总表!$B$3:$L$177,MATCH(D$3,总表!$B$3:$K$3,0),0)</f>
        <v>护士站主机柜</v>
      </c>
      <c r="E27" s="64"/>
      <c r="F27" s="24" t="str">
        <f>+VLOOKUP($B27,总表!$B$3:$L$177,MATCH(F$3,总表!$B$3:$K$3,0),0)</f>
        <v>300*450*710</v>
      </c>
      <c r="G27" s="64"/>
      <c r="H27" s="64"/>
      <c r="I27" s="24">
        <v>1</v>
      </c>
      <c r="J27" s="24" t="str">
        <f>+VLOOKUP($B27,总表!$B$3:$L$177,MATCH(J$3,总表!$B$3:$K$3,0),0)</f>
        <v>个</v>
      </c>
      <c r="K27" s="24">
        <f>+VLOOKUP($B27,总表!$B$3:$L$177,MATCH(K$3,总表!$B$3:$K$3,0),0)</f>
        <v>1020</v>
      </c>
      <c r="L27" s="29">
        <f t="shared" si="0"/>
        <v>1020</v>
      </c>
      <c r="M27" s="93"/>
      <c r="N27" s="29" t="s">
        <v>207</v>
      </c>
      <c r="O27" s="30"/>
    </row>
    <row r="28" s="76" customFormat="1" ht="32" customHeight="1" spans="1:15">
      <c r="A28" s="64"/>
      <c r="B28" s="24" t="s">
        <v>40</v>
      </c>
      <c r="C28" s="64"/>
      <c r="D28" s="24" t="str">
        <f>+VLOOKUP($B28,总表!$B$3:$L$177,MATCH(D$3,总表!$B$3:$K$3,0),0)</f>
        <v>键盘架</v>
      </c>
      <c r="E28" s="64"/>
      <c r="F28" s="24" t="str">
        <f>+VLOOKUP($B28,总表!$B$3:$L$177,MATCH(F$3,总表!$B$3:$K$3,0),0)</f>
        <v>常规</v>
      </c>
      <c r="G28" s="64"/>
      <c r="H28" s="64"/>
      <c r="I28" s="24">
        <v>1</v>
      </c>
      <c r="J28" s="24" t="str">
        <f>+VLOOKUP($B28,总表!$B$3:$L$177,MATCH(J$3,总表!$B$3:$K$3,0),0)</f>
        <v>个</v>
      </c>
      <c r="K28" s="24">
        <f>+VLOOKUP($B28,总表!$B$3:$L$177,MATCH(K$3,总表!$B$3:$K$3,0),0)</f>
        <v>260</v>
      </c>
      <c r="L28" s="29">
        <f t="shared" si="0"/>
        <v>260</v>
      </c>
      <c r="M28" s="93"/>
      <c r="N28" s="29" t="s">
        <v>207</v>
      </c>
      <c r="O28" s="30"/>
    </row>
    <row r="29" s="76" customFormat="1" ht="80" customHeight="1" spans="1:15">
      <c r="A29" s="24"/>
      <c r="B29" s="33" t="s">
        <v>141</v>
      </c>
      <c r="C29" s="24" t="str">
        <f>+VLOOKUP($B29,总表!$B$3:$L$177,MATCH(C$3,总表!$B$3:$K$3,0),0)</f>
        <v>办公椅</v>
      </c>
      <c r="D29" s="24" t="str">
        <f>+VLOOKUP($B29,总表!$B$3:$L$177,MATCH(D$3,总表!$B$3:$K$3,0),0)</f>
        <v>办公椅</v>
      </c>
      <c r="E29" s="24" t="str">
        <f>+VLOOKUP($B29,总表!$B$3:$L$177,MATCH(E$3,总表!$B$3:$K$3,0),0)</f>
        <v>=DISPIMG("ID_92CE4C5BD9804A17BED92BB0F5AD1E2F",1)</v>
      </c>
      <c r="F29" s="24" t="str">
        <f>+VLOOKUP($B29,总表!$B$3:$L$177,MATCH(F$3,总表!$B$3:$K$3,0),0)</f>
        <v>580*570*940-1005</v>
      </c>
      <c r="G29" s="24" t="str">
        <f>+VLOOKUP($B29,总表!$B$3:$L$177,MATCH(G$3,总表!$B$3:$K$3,0),0)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29" s="24" t="str">
        <f>+VLOOKUP($B29,总表!$B$3:$L$177,MATCH(H$3,总表!$B$3:$K$3,0),0)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29" s="24">
        <v>1</v>
      </c>
      <c r="J29" s="24" t="str">
        <f>+VLOOKUP($B29,总表!$B$3:$L$177,MATCH(J$3,总表!$B$3:$K$3,0),0)</f>
        <v>张</v>
      </c>
      <c r="K29" s="24">
        <f>+VLOOKUP($B29,总表!$B$3:$L$177,MATCH(K$3,总表!$B$3:$K$3,0),0)</f>
        <v>340</v>
      </c>
      <c r="L29" s="29">
        <f t="shared" si="0"/>
        <v>340</v>
      </c>
      <c r="M29" s="93"/>
      <c r="N29" s="29" t="s">
        <v>207</v>
      </c>
      <c r="O29" s="30"/>
    </row>
    <row r="30" s="76" customFormat="1" ht="80" customHeight="1" spans="1:15">
      <c r="A30" s="24"/>
      <c r="B30" s="33" t="s">
        <v>136</v>
      </c>
      <c r="C30" s="24" t="str">
        <f>+VLOOKUP($B30,总表!$B$3:$L$177,MATCH(C$3,总表!$B$3:$K$3,0),0)</f>
        <v>办公桌</v>
      </c>
      <c r="D30" s="24" t="str">
        <f>+VLOOKUP($B30,总表!$B$3:$L$177,MATCH(D$3,总表!$B$3:$K$3,0),0)</f>
        <v>办公桌</v>
      </c>
      <c r="E30" s="24" t="str">
        <f>+VLOOKUP($B30,总表!$B$3:$L$177,MATCH(E$3,总表!$B$3:$K$3,0),0)</f>
        <v>=DISPIMG("ID_2480DC011933438290180DE87DEBA50A",1)</v>
      </c>
      <c r="F30" s="24" t="str">
        <f>+VLOOKUP($B30,总表!$B$3:$L$177,MATCH(F$3,总表!$B$3:$K$3,0),0)</f>
        <v>1200*600*750</v>
      </c>
      <c r="G30" s="24" t="str">
        <f>+VLOOKUP($B30,总表!$B$3:$L$177,MATCH(G$3,总表!$B$3:$K$3,0),0)</f>
        <v>1、材质：台面为25mmE0级刨花板，木纹饰面，钢制脚架，表面静电喷涂处理；
2、配件：三节路轨、可选钢制键盘架或木制键盘架、可选塑料暗拉手或128U型不锈钢拉手；
3、配置：木制无顶支撑柜。</v>
      </c>
      <c r="H30" s="24" t="str">
        <f>+VLOOKUP($B30,总表!$B$3:$L$177,MATCH(H$3,总表!$B$3:$K$3,0),0)</f>
        <v>区域：
1.材质：刨花板台面
2.配件：木制副柜
3.线盒：60线盒
4.档板：钢制档板
5.键盘架：钢制键盘架、木制键盘架
6.拉手：128不锈钢U型拉手、蓝色塑料暗拉手
7.导轨：标准导轨
9.其他特殊配件及工艺：
10.客供：
11.颜色：台面板？色，柜身？色，门抽？色，钢脚/连接杆？色，档板？色
</v>
      </c>
      <c r="I30" s="24">
        <v>4</v>
      </c>
      <c r="J30" s="24" t="str">
        <f>+VLOOKUP($B30,总表!$B$3:$L$177,MATCH(J$3,总表!$B$3:$K$3,0),0)</f>
        <v>张</v>
      </c>
      <c r="K30" s="24">
        <f>+VLOOKUP($B30,总表!$B$3:$L$177,MATCH(K$3,总表!$B$3:$K$3,0),0)</f>
        <v>1430</v>
      </c>
      <c r="L30" s="29">
        <f t="shared" si="0"/>
        <v>5720</v>
      </c>
      <c r="M30" s="91" t="s">
        <v>214</v>
      </c>
      <c r="N30" s="29" t="s">
        <v>207</v>
      </c>
      <c r="O30" s="30"/>
    </row>
    <row r="31" s="76" customFormat="1" ht="80" customHeight="1" spans="1:15">
      <c r="A31" s="24"/>
      <c r="B31" s="33" t="s">
        <v>141</v>
      </c>
      <c r="C31" s="24" t="str">
        <f>+VLOOKUP($B31,总表!$B$3:$L$177,MATCH(C$3,总表!$B$3:$K$3,0),0)</f>
        <v>办公椅</v>
      </c>
      <c r="D31" s="24" t="str">
        <f>+VLOOKUP($B31,总表!$B$3:$L$177,MATCH(D$3,总表!$B$3:$K$3,0),0)</f>
        <v>办公椅</v>
      </c>
      <c r="E31" s="24" t="str">
        <f>+VLOOKUP($B31,总表!$B$3:$L$177,MATCH(E$3,总表!$B$3:$K$3,0),0)</f>
        <v>=DISPIMG("ID_92CE4C5BD9804A17BED92BB0F5AD1E2F",1)</v>
      </c>
      <c r="F31" s="24" t="str">
        <f>+VLOOKUP($B31,总表!$B$3:$L$177,MATCH(F$3,总表!$B$3:$K$3,0),0)</f>
        <v>580*570*940-1005</v>
      </c>
      <c r="G31" s="24" t="str">
        <f>+VLOOKUP($B31,总表!$B$3:$L$177,MATCH(G$3,总表!$B$3:$K$3,0),0)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31" s="24" t="str">
        <f>+VLOOKUP($B31,总表!$B$3:$L$177,MATCH(H$3,总表!$B$3:$K$3,0),0)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31" s="24">
        <v>4</v>
      </c>
      <c r="J31" s="24" t="str">
        <f>+VLOOKUP($B31,总表!$B$3:$L$177,MATCH(J$3,总表!$B$3:$K$3,0),0)</f>
        <v>张</v>
      </c>
      <c r="K31" s="24">
        <f>+VLOOKUP($B31,总表!$B$3:$L$177,MATCH(K$3,总表!$B$3:$K$3,0),0)</f>
        <v>340</v>
      </c>
      <c r="L31" s="29">
        <f t="shared" si="0"/>
        <v>1360</v>
      </c>
      <c r="M31" s="93"/>
      <c r="N31" s="29" t="s">
        <v>207</v>
      </c>
      <c r="O31" s="30"/>
    </row>
    <row r="32" s="76" customFormat="1" ht="80" customHeight="1" spans="1:15">
      <c r="A32" s="24"/>
      <c r="B32" s="33" t="s">
        <v>146</v>
      </c>
      <c r="C32" s="24" t="str">
        <f>+VLOOKUP($B32,总表!$B$3:$L$177,MATCH(C$3,总表!$B$3:$K$3,0),0)</f>
        <v>木质文件柜</v>
      </c>
      <c r="D32" s="24" t="str">
        <f>+VLOOKUP($B32,总表!$B$3:$L$177,MATCH(D$3,总表!$B$3:$K$3,0),0)</f>
        <v>木质文件柜</v>
      </c>
      <c r="E32" s="24" t="str">
        <f>+VLOOKUP($B32,总表!$B$3:$L$177,MATCH(E$3,总表!$B$3:$K$3,0),0)</f>
        <v>=DISPIMG("ID_BFBA878EE8A14F00B09097404E3DBA68",1)</v>
      </c>
      <c r="F32" s="24" t="str">
        <f>+VLOOKUP($B32,总表!$B$3:$L$177,MATCH(F$3,总表!$B$3:$K$3,0),0)</f>
        <v>800*400*2000</v>
      </c>
      <c r="G32" s="24" t="str">
        <f>+VLOOKUP($B32,总表!$B$3:$L$177,MATCH(G$3,总表!$B$3:$K$3,0),0)</f>
        <v>1、采用E0级实木颗粒板；                                                                 2、板材：25mm+16mm厚刨花板；                                          3、配件采用优质五金件；                                             4、面板层板厚度25mm，侧板、背板为16mm，上对开铝框玻璃掩门含二件活层，下对开木掩门含一件活层。</v>
      </c>
      <c r="H32" s="24" t="str">
        <f>+VLOOKUP($B32,总表!$B$3:$L$177,MATCH(H$3,总表!$B$3:$K$3,0),0)</f>
        <v>区域：
1、采用E0级实木颗粒板                                                                 2、板材：25mm+16mm厚刨花板，                                          3、配件采用优质五金件，                                             4、面板层板厚度25mm，侧板、背板为16mm，上对开铝框玻璃掩门含二件活层，下对开木掩门含一件活层。
5.颜色：柜色，柜身？色，门板？色</v>
      </c>
      <c r="I32" s="24">
        <v>3</v>
      </c>
      <c r="J32" s="24" t="str">
        <f>+VLOOKUP($B32,总表!$B$3:$L$177,MATCH(J$3,总表!$B$3:$K$3,0),0)</f>
        <v>组</v>
      </c>
      <c r="K32" s="24">
        <f>+VLOOKUP($B32,总表!$B$3:$L$177,MATCH(K$3,总表!$B$3:$K$3,0),0)</f>
        <v>1620</v>
      </c>
      <c r="L32" s="29">
        <f t="shared" si="0"/>
        <v>4860</v>
      </c>
      <c r="M32" s="92"/>
      <c r="N32" s="29" t="s">
        <v>207</v>
      </c>
      <c r="O32" s="30"/>
    </row>
    <row r="33" s="76" customFormat="1" ht="32" customHeight="1" spans="1:15">
      <c r="A33" s="62"/>
      <c r="B33" s="24" t="s">
        <v>86</v>
      </c>
      <c r="C33" s="62" t="str">
        <f>+VLOOKUP($B33,总表!$B$3:$L$177,MATCH(C$3,总表!$B$3:$K$3,0),0)</f>
        <v>配餐柜</v>
      </c>
      <c r="D33" s="24" t="str">
        <f>+VLOOKUP($B33,总表!$B$3:$L$177,MATCH(D$3,总表!$B$3:$K$3,0),0)</f>
        <v>配餐柜</v>
      </c>
      <c r="E33" s="62" t="str">
        <f>+VLOOKUP($B33,总表!$B$3:$L$177,MATCH(E$3,总表!$B$3:$K$3,0),0)</f>
        <v>=DISPIMG("ID_B302DEFA90284157BEA9E801C4790A33",1)</v>
      </c>
      <c r="F33" s="24" t="str">
        <f>+VLOOKUP($B33,总表!$B$3:$L$177,MATCH(F$3,总表!$B$3:$K$3,0),0)</f>
        <v>*520*837</v>
      </c>
      <c r="G33" s="62" t="str">
        <f>+VLOOKUP($B33,总表!$B$3:$L$177,MATCH(G$3,总表!$B$3:$K$3,0),0)</f>
        <v>1、材质：0.8mm厚电解钢板、背架主龙骨1.5mm厚及0.8mm饰面电解钢板，防潮防水，经久耐用，304#不锈钢地脚线、12mm厚复合亚克力人造石台面，无缝拼接，防渗易清洁，满足院感需求；
2、配件：一字折弯斜拉手、缓冲门铰、柜子中部一件活动层板、感应水龙头管为304不锈钢、304不锈钢水盆、ABS标签卡槽；
3、金属表面抑菌粉末静电喷涂。
</v>
      </c>
      <c r="H33" s="62" t="str">
        <f>+VLOOKUP($B33,总表!$B$3:$L$177,MATCH(H$3,总表!$B$3:$K$3,0),0)</f>
        <v>区域：
1.材质：电解钢板，304#不锈钢踢脚线
2.台面：复合亚克力
3.锁具：常规锁
4.导轨：标准导轨
5.门铰：常规门铰
6.拉手：一字折弯斜拉手
7.水龙头水盆：5541水盆、冷热感应水龙头（插电）、冷热感应水龙头（电池）
8.特殊工艺及配件：亚克力档水
9.客供：
10.颜色：柜身?色，背架？色，门抽？色，人造石台面？色</v>
      </c>
      <c r="I33" s="24">
        <v>3.46</v>
      </c>
      <c r="J33" s="24" t="str">
        <f>+VLOOKUP($B33,总表!$B$3:$L$177,MATCH(J$3,总表!$B$3:$K$3,0),0)</f>
        <v>延米</v>
      </c>
      <c r="K33" s="24">
        <f>+VLOOKUP($B33,总表!$B$3:$L$177,MATCH(K$3,总表!$B$3:$K$3,0),0)</f>
        <v>2970</v>
      </c>
      <c r="L33" s="29">
        <f t="shared" si="0"/>
        <v>10276.2</v>
      </c>
      <c r="M33" s="91" t="s">
        <v>210</v>
      </c>
      <c r="N33" s="29" t="s">
        <v>207</v>
      </c>
      <c r="O33" s="30"/>
    </row>
    <row r="34" s="76" customFormat="1" ht="32" customHeight="1" spans="1:15">
      <c r="A34" s="64"/>
      <c r="B34" s="24" t="s">
        <v>91</v>
      </c>
      <c r="C34" s="64"/>
      <c r="D34" s="24" t="str">
        <f>+VLOOKUP($B34,总表!$B$3:$L$177,MATCH(D$3,总表!$B$3:$K$3,0),0)</f>
        <v>人造石台面</v>
      </c>
      <c r="E34" s="64"/>
      <c r="F34" s="24" t="str">
        <f>+VLOOKUP($B34,总表!$B$3:$L$177,MATCH(F$3,总表!$B$3:$K$3,0),0)</f>
        <v>*520*30</v>
      </c>
      <c r="G34" s="64"/>
      <c r="H34" s="64"/>
      <c r="I34" s="24">
        <v>3.46</v>
      </c>
      <c r="J34" s="24" t="str">
        <f>+VLOOKUP($B34,总表!$B$3:$L$177,MATCH(J$3,总表!$B$3:$K$3,0),0)</f>
        <v>延米</v>
      </c>
      <c r="K34" s="24">
        <f>+VLOOKUP($B34,总表!$B$3:$L$177,MATCH(K$3,总表!$B$3:$K$3,0),0)</f>
        <v>1100</v>
      </c>
      <c r="L34" s="29">
        <f t="shared" si="0"/>
        <v>3806</v>
      </c>
      <c r="M34" s="93"/>
      <c r="N34" s="29" t="s">
        <v>207</v>
      </c>
      <c r="O34" s="30"/>
    </row>
    <row r="35" s="76" customFormat="1" ht="80" customHeight="1" spans="1:15">
      <c r="A35" s="24"/>
      <c r="B35" s="33" t="s">
        <v>136</v>
      </c>
      <c r="C35" s="24" t="str">
        <f>+VLOOKUP($B35,总表!$B$3:$L$177,MATCH(C$3,总表!$B$3:$K$3,0),0)</f>
        <v>办公桌</v>
      </c>
      <c r="D35" s="24" t="str">
        <f>+VLOOKUP($B35,总表!$B$3:$L$177,MATCH(D$3,总表!$B$3:$K$3,0),0)</f>
        <v>办公桌</v>
      </c>
      <c r="E35" s="24" t="str">
        <f>+VLOOKUP($B35,总表!$B$3:$L$177,MATCH(E$3,总表!$B$3:$K$3,0),0)</f>
        <v>=DISPIMG("ID_2480DC011933438290180DE87DEBA50A",1)</v>
      </c>
      <c r="F35" s="24" t="str">
        <f>+VLOOKUP($B35,总表!$B$3:$L$177,MATCH(F$3,总表!$B$3:$K$3,0),0)</f>
        <v>1200*600*750</v>
      </c>
      <c r="G35" s="24" t="str">
        <f>+VLOOKUP($B35,总表!$B$3:$L$177,MATCH(G$3,总表!$B$3:$K$3,0),0)</f>
        <v>1、材质：台面为25mmE0级刨花板，木纹饰面，钢制脚架，表面静电喷涂处理；
2、配件：三节路轨、可选钢制键盘架或木制键盘架、可选塑料暗拉手或128U型不锈钢拉手；
3、配置：木制无顶支撑柜。</v>
      </c>
      <c r="H35" s="24" t="str">
        <f>+VLOOKUP($B35,总表!$B$3:$L$177,MATCH(H$3,总表!$B$3:$K$3,0),0)</f>
        <v>区域：
1.材质：刨花板台面
2.配件：木制副柜
3.线盒：60线盒
4.档板：钢制档板
5.键盘架：钢制键盘架、木制键盘架
6.拉手：128不锈钢U型拉手、蓝色塑料暗拉手
7.导轨：标准导轨
9.其他特殊配件及工艺：
10.客供：
11.颜色：台面板？色，柜身？色，门抽？色，钢脚/连接杆？色，档板？色
</v>
      </c>
      <c r="I35" s="24">
        <v>6</v>
      </c>
      <c r="J35" s="24" t="str">
        <f>+VLOOKUP($B35,总表!$B$3:$L$177,MATCH(J$3,总表!$B$3:$K$3,0),0)</f>
        <v>张</v>
      </c>
      <c r="K35" s="24">
        <f>+VLOOKUP($B35,总表!$B$3:$L$177,MATCH(K$3,总表!$B$3:$K$3,0),0)</f>
        <v>1430</v>
      </c>
      <c r="L35" s="29">
        <f t="shared" si="0"/>
        <v>8580</v>
      </c>
      <c r="M35" s="91" t="s">
        <v>214</v>
      </c>
      <c r="N35" s="29" t="s">
        <v>207</v>
      </c>
      <c r="O35" s="30"/>
    </row>
    <row r="36" s="76" customFormat="1" ht="80" customHeight="1" spans="1:15">
      <c r="A36" s="24"/>
      <c r="B36" s="33" t="s">
        <v>141</v>
      </c>
      <c r="C36" s="24" t="str">
        <f>+VLOOKUP($B36,总表!$B$3:$L$177,MATCH(C$3,总表!$B$3:$K$3,0),0)</f>
        <v>办公椅</v>
      </c>
      <c r="D36" s="24" t="str">
        <f>+VLOOKUP($B36,总表!$B$3:$L$177,MATCH(D$3,总表!$B$3:$K$3,0),0)</f>
        <v>办公椅</v>
      </c>
      <c r="E36" s="24" t="str">
        <f>+VLOOKUP($B36,总表!$B$3:$L$177,MATCH(E$3,总表!$B$3:$K$3,0),0)</f>
        <v>=DISPIMG("ID_92CE4C5BD9804A17BED92BB0F5AD1E2F",1)</v>
      </c>
      <c r="F36" s="24" t="str">
        <f>+VLOOKUP($B36,总表!$B$3:$L$177,MATCH(F$3,总表!$B$3:$K$3,0),0)</f>
        <v>580*570*940-1005</v>
      </c>
      <c r="G36" s="24" t="str">
        <f>+VLOOKUP($B36,总表!$B$3:$L$177,MATCH(G$3,总表!$B$3:$K$3,0),0)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36" s="24" t="str">
        <f>+VLOOKUP($B36,总表!$B$3:$L$177,MATCH(H$3,总表!$B$3:$K$3,0),0)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36" s="24">
        <v>6</v>
      </c>
      <c r="J36" s="24" t="str">
        <f>+VLOOKUP($B36,总表!$B$3:$L$177,MATCH(J$3,总表!$B$3:$K$3,0),0)</f>
        <v>张</v>
      </c>
      <c r="K36" s="24">
        <f>+VLOOKUP($B36,总表!$B$3:$L$177,MATCH(K$3,总表!$B$3:$K$3,0),0)</f>
        <v>340</v>
      </c>
      <c r="L36" s="29">
        <f t="shared" si="0"/>
        <v>2040</v>
      </c>
      <c r="M36" s="93"/>
      <c r="N36" s="29" t="s">
        <v>207</v>
      </c>
      <c r="O36" s="30"/>
    </row>
    <row r="37" s="76" customFormat="1" ht="80" customHeight="1" spans="1:15">
      <c r="A37" s="24"/>
      <c r="B37" s="33" t="s">
        <v>146</v>
      </c>
      <c r="C37" s="24" t="str">
        <f>+VLOOKUP($B37,总表!$B$3:$L$177,MATCH(C$3,总表!$B$3:$K$3,0),0)</f>
        <v>木质文件柜</v>
      </c>
      <c r="D37" s="24" t="str">
        <f>+VLOOKUP($B37,总表!$B$3:$L$177,MATCH(D$3,总表!$B$3:$K$3,0),0)</f>
        <v>木质文件柜</v>
      </c>
      <c r="E37" s="24" t="str">
        <f>+VLOOKUP($B37,总表!$B$3:$L$177,MATCH(E$3,总表!$B$3:$K$3,0),0)</f>
        <v>=DISPIMG("ID_BFBA878EE8A14F00B09097404E3DBA68",1)</v>
      </c>
      <c r="F37" s="24" t="str">
        <f>+VLOOKUP($B37,总表!$B$3:$L$177,MATCH(F$3,总表!$B$3:$K$3,0),0)</f>
        <v>800*400*2000</v>
      </c>
      <c r="G37" s="24" t="str">
        <f>+VLOOKUP($B37,总表!$B$3:$L$177,MATCH(G$3,总表!$B$3:$K$3,0),0)</f>
        <v>1、采用E0级实木颗粒板；                                                                 2、板材：25mm+16mm厚刨花板；                                          3、配件采用优质五金件；                                             4、面板层板厚度25mm，侧板、背板为16mm，上对开铝框玻璃掩门含二件活层，下对开木掩门含一件活层。</v>
      </c>
      <c r="H37" s="24" t="str">
        <f>+VLOOKUP($B37,总表!$B$3:$L$177,MATCH(H$3,总表!$B$3:$K$3,0),0)</f>
        <v>区域：
1、采用E0级实木颗粒板                                                                 2、板材：25mm+16mm厚刨花板，                                          3、配件采用优质五金件，                                             4、面板层板厚度25mm，侧板、背板为16mm，上对开铝框玻璃掩门含二件活层，下对开木掩门含一件活层。
5.颜色：柜色，柜身？色，门板？色</v>
      </c>
      <c r="I37" s="24">
        <v>3</v>
      </c>
      <c r="J37" s="24" t="str">
        <f>+VLOOKUP($B37,总表!$B$3:$L$177,MATCH(J$3,总表!$B$3:$K$3,0),0)</f>
        <v>组</v>
      </c>
      <c r="K37" s="24">
        <f>+VLOOKUP($B37,总表!$B$3:$L$177,MATCH(K$3,总表!$B$3:$K$3,0),0)</f>
        <v>1620</v>
      </c>
      <c r="L37" s="29">
        <f t="shared" si="0"/>
        <v>4860</v>
      </c>
      <c r="M37" s="92"/>
      <c r="N37" s="29" t="s">
        <v>207</v>
      </c>
      <c r="O37" s="30"/>
    </row>
    <row r="38" s="76" customFormat="1" ht="80" customHeight="1" spans="1:15">
      <c r="A38" s="24"/>
      <c r="B38" s="24" t="s">
        <v>172</v>
      </c>
      <c r="C38" s="24" t="str">
        <f>+VLOOKUP($B38,总表!$B$3:$L$177,MATCH(C$3,总表!$B$3:$K$3,0),0)</f>
        <v>值班床</v>
      </c>
      <c r="D38" s="24" t="str">
        <f>+VLOOKUP($B38,总表!$B$3:$L$177,MATCH(D$3,总表!$B$3:$K$3,0),0)</f>
        <v>双层木床</v>
      </c>
      <c r="E38" s="24" t="str">
        <f>+VLOOKUP($B38,总表!$B$3:$L$177,MATCH(E$3,总表!$B$3:$K$3,0),0)</f>
        <v>=DISPIMG("ID_F97B1CDAF9C4486A8DBA429048F5B752",1)</v>
      </c>
      <c r="F38" s="24" t="str">
        <f>+VLOOKUP($B38,总表!$B$3:$L$177,MATCH(F$3,总表!$B$3:$K$3,0),0)</f>
        <v>2000*1000*1780</v>
      </c>
      <c r="G38" s="24" t="str">
        <f>+VLOOKUP($B38,总表!$B$3:$L$177,MATCH(G$3,总表!$B$3:$K$3,0),0)</f>
        <v>1、主体材料全部采用俄罗斯樟子松制造
2、床立柱采用：60*80mm；床长、短横梁采用：120*30mm；床护栏采用：47*30mm；床护栏竖料采用：47*25mm，侧梯料采用：50*30mm，床板采用15mm厚杉木板，双面抛光。
3、床排全部采用椭圆型带倒挂榫卯结构进行设计，增加安全美观，其中床横梁与床立柱采用优质螺栓件紧密连接，使用寿命长。各种配件安装后应严密、平整、端正、牢固、结合处应无开裂或松动。榫头、零部件等结合处不应断裂，榫眼采用水基胶粘剂装斗。涂层应平整光滑、清晰、无明显粒子、涨边现象。油漆工艺：采用环保滚涂五底三面水性UV透明漆,木材经干燥后平衡含水率&lt;12%以下
4、配50MM厚床垫</v>
      </c>
      <c r="H38" s="24" t="str">
        <f>+VLOOKUP($B38,总表!$B$3:$L$177,MATCH(H$3,总表!$B$3:$K$3,0),0)</f>
        <v>区域：
1、材质：精选优质松木实木框架，床板采用15mm厚杉木板；
2、配置：木质扶梯，含床垫。</v>
      </c>
      <c r="I38" s="24">
        <v>2</v>
      </c>
      <c r="J38" s="24" t="str">
        <f>+VLOOKUP($B38,总表!$B$3:$L$177,MATCH(J$3,总表!$B$3:$K$3,0),0)</f>
        <v>张</v>
      </c>
      <c r="K38" s="24">
        <f>+VLOOKUP($B38,总表!$B$3:$L$177,MATCH(K$3,总表!$B$3:$K$3,0),0)</f>
        <v>3260</v>
      </c>
      <c r="L38" s="29">
        <f t="shared" si="0"/>
        <v>6520</v>
      </c>
      <c r="M38" s="91" t="s">
        <v>208</v>
      </c>
      <c r="N38" s="29" t="s">
        <v>207</v>
      </c>
      <c r="O38" s="30"/>
    </row>
    <row r="39" s="76" customFormat="1" ht="80" customHeight="1" spans="1:15">
      <c r="A39" s="24"/>
      <c r="B39" s="47" t="s">
        <v>178</v>
      </c>
      <c r="C39" s="24" t="str">
        <f>+VLOOKUP($B39,总表!$B$3:$L$177,MATCH(C$3,总表!$B$3:$K$3,0),0)</f>
        <v>三门带被服更衣柜</v>
      </c>
      <c r="D39" s="24" t="str">
        <f>+VLOOKUP($B39,总表!$B$3:$L$177,MATCH(D$3,总表!$B$3:$K$3,0),0)</f>
        <v>三门带被服更衣柜</v>
      </c>
      <c r="E39" s="24" t="str">
        <f>+VLOOKUP($B39,总表!$B$3:$L$177,MATCH(E$3,总表!$B$3:$K$3,0),0)</f>
        <v>=DISPIMG("ID_CFB6CD7D9C83465BA9ADB55C73F684C1",1)</v>
      </c>
      <c r="F39" s="24" t="str">
        <f>+VLOOKUP($B39,总表!$B$3:$L$177,MATCH(F$3,总表!$B$3:$K$3,0),0)</f>
        <v>900*500*2400</v>
      </c>
      <c r="G39" s="24" t="str">
        <f>+VLOOKUP($B39,总表!$B$3:$L$177,MATCH(G$3,总表!$B$3:$K$3,0),0)</f>
        <v>1、材质：0.8mm厚优质电解钢板，经久耐用；
2、配件：128U型不锈钢拉手、ABS标签卡槽；
3、金属表面抑菌粉末静电喷涂。
4、可根据现场装修及空间搭配不同颜色。</v>
      </c>
      <c r="H39" s="24" t="str">
        <f>+VLOOKUP($B39,总表!$B$3:$L$177,MATCH(H$3,总表!$B$3:$K$3,0),0)</f>
        <v>区域：
1.材质：电解钢板
2.拉手:128不锈钢U型拉手
3.锁：常规锁
4.门铰：标准罗兰怡、常规门铰
5.其他特殊工艺：
6.颜色：柜身？色，门板？色</v>
      </c>
      <c r="I39" s="24">
        <v>1</v>
      </c>
      <c r="J39" s="24" t="str">
        <f>+VLOOKUP($B39,总表!$B$3:$L$177,MATCH(J$3,总表!$B$3:$K$3,0),0)</f>
        <v>个</v>
      </c>
      <c r="K39" s="24">
        <f>+VLOOKUP($B39,总表!$B$3:$L$177,MATCH(K$3,总表!$B$3:$K$3,0),0)</f>
        <v>4190</v>
      </c>
      <c r="L39" s="29">
        <f t="shared" si="0"/>
        <v>4190</v>
      </c>
      <c r="M39" s="93"/>
      <c r="N39" s="29" t="s">
        <v>207</v>
      </c>
      <c r="O39" s="30"/>
    </row>
    <row r="40" s="76" customFormat="1" ht="80" customHeight="1" spans="1:15">
      <c r="A40" s="24"/>
      <c r="B40" s="24" t="s">
        <v>183</v>
      </c>
      <c r="C40" s="24" t="str">
        <f>+VLOOKUP($B40,总表!$B$3:$L$177,MATCH(C$3,总表!$B$3:$K$3,0),0)</f>
        <v>工作台</v>
      </c>
      <c r="D40" s="24" t="str">
        <f>+VLOOKUP($B40,总表!$B$3:$L$177,MATCH(D$3,总表!$B$3:$K$3,0),0)</f>
        <v>工作台</v>
      </c>
      <c r="E40" s="24" t="str">
        <f>+VLOOKUP($B40,总表!$B$3:$L$177,MATCH(E$3,总表!$B$3:$K$3,0),0)</f>
        <v>=DISPIMG("ID_B05690C4076F4A9C9A7010B759B353FD",1)</v>
      </c>
      <c r="F40" s="24" t="str">
        <f>+VLOOKUP($B40,总表!$B$3:$L$177,MATCH(F$3,总表!$B$3:$K$3,0),0)</f>
        <v>1200*600*750</v>
      </c>
      <c r="G40" s="24" t="str">
        <f>+VLOOKUP($B40,总表!$B$3:$L$177,MATCH(G$3,总表!$B$3:$K$3,0),0)</f>
        <v>1、材质：台面为E0级人造板材，木纹饰面；
2、配件：暗藏式拉手、三节导轨、抽芯锁具，台下木侧脚+木制三抽柜支撑。
</v>
      </c>
      <c r="H40" s="24" t="str">
        <f>+VLOOKUP($B40,总表!$B$3:$L$177,MATCH(H$3,总表!$B$3:$K$3,0),0)</f>
        <v>区域：
1、材质：刨花板
2、配件：标准导轨
3、颜色：</v>
      </c>
      <c r="I40" s="24">
        <v>1</v>
      </c>
      <c r="J40" s="24" t="str">
        <f>+VLOOKUP($B40,总表!$B$3:$L$177,MATCH(J$3,总表!$B$3:$K$3,0),0)</f>
        <v>张</v>
      </c>
      <c r="K40" s="24">
        <f>+VLOOKUP($B40,总表!$B$3:$L$177,MATCH(K$3,总表!$B$3:$K$3,0),0)</f>
        <v>1160</v>
      </c>
      <c r="L40" s="29">
        <f t="shared" si="0"/>
        <v>1160</v>
      </c>
      <c r="M40" s="93"/>
      <c r="N40" s="29" t="s">
        <v>207</v>
      </c>
      <c r="O40" s="30"/>
    </row>
    <row r="41" s="76" customFormat="1" ht="80" customHeight="1" spans="1:15">
      <c r="A41" s="24"/>
      <c r="B41" s="33" t="s">
        <v>141</v>
      </c>
      <c r="C41" s="24" t="str">
        <f>+VLOOKUP($B41,总表!$B$3:$L$177,MATCH(C$3,总表!$B$3:$K$3,0),0)</f>
        <v>办公椅</v>
      </c>
      <c r="D41" s="24" t="str">
        <f>+VLOOKUP($B41,总表!$B$3:$L$177,MATCH(D$3,总表!$B$3:$K$3,0),0)</f>
        <v>办公椅</v>
      </c>
      <c r="E41" s="24" t="str">
        <f>+VLOOKUP($B41,总表!$B$3:$L$177,MATCH(E$3,总表!$B$3:$K$3,0),0)</f>
        <v>=DISPIMG("ID_92CE4C5BD9804A17BED92BB0F5AD1E2F",1)</v>
      </c>
      <c r="F41" s="24" t="str">
        <f>+VLOOKUP($B41,总表!$B$3:$L$177,MATCH(F$3,总表!$B$3:$K$3,0),0)</f>
        <v>580*570*940-1005</v>
      </c>
      <c r="G41" s="24" t="str">
        <f>+VLOOKUP($B41,总表!$B$3:$L$177,MATCH(G$3,总表!$B$3:$K$3,0),0)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41" s="24" t="str">
        <f>+VLOOKUP($B41,总表!$B$3:$L$177,MATCH(H$3,总表!$B$3:$K$3,0),0)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41" s="24">
        <v>1</v>
      </c>
      <c r="J41" s="24" t="str">
        <f>+VLOOKUP($B41,总表!$B$3:$L$177,MATCH(J$3,总表!$B$3:$K$3,0),0)</f>
        <v>张</v>
      </c>
      <c r="K41" s="24">
        <f>+VLOOKUP($B41,总表!$B$3:$L$177,MATCH(K$3,总表!$B$3:$K$3,0),0)</f>
        <v>340</v>
      </c>
      <c r="L41" s="29">
        <f t="shared" si="0"/>
        <v>340</v>
      </c>
      <c r="M41" s="92"/>
      <c r="N41" s="29" t="s">
        <v>207</v>
      </c>
      <c r="O41" s="30"/>
    </row>
    <row r="42" s="76" customFormat="1" ht="80" customHeight="1" spans="1:15">
      <c r="A42" s="24"/>
      <c r="B42" s="33" t="s">
        <v>151</v>
      </c>
      <c r="C42" s="24" t="str">
        <f>+VLOOKUP($B42,总表!$B$3:$L$177,MATCH(C$3,总表!$B$3:$K$3,0),0)</f>
        <v>主任办公桌</v>
      </c>
      <c r="D42" s="24" t="str">
        <f>+VLOOKUP($B42,总表!$B$3:$L$177,MATCH(D$3,总表!$B$3:$K$3,0),0)</f>
        <v>主任办公桌</v>
      </c>
      <c r="E42" s="24" t="str">
        <f>+VLOOKUP($B42,总表!$B$3:$L$177,MATCH(E$3,总表!$B$3:$K$3,0),0)</f>
        <v>=DISPIMG("ID_D2D76DE6468F433D9BAAC54AFB780DF9",1)</v>
      </c>
      <c r="F42" s="24" t="str">
        <f>+VLOOKUP($B42,总表!$B$3:$L$177,MATCH(F$3,总表!$B$3:$K$3,0),0)</f>
        <v>主台1400*700*750
副柜1000*450*650</v>
      </c>
      <c r="G42" s="24" t="str">
        <f>+VLOOKUP($B42,总表!$B$3:$L$177,MATCH(G$3,总表!$B$3:$K$3,0),0)</f>
        <v>1、材质：台面为25mmE0级刨花板，木纹饰面，钢制脚架，表面静电喷涂处理；
2、配件：三节路轨、可选128不锈钢U型拉手或塑料暗拉手；
3、配置：多功能副柜，钢制键盘架，钢制吊挡板。</v>
      </c>
      <c r="H42" s="24" t="str">
        <f>+VLOOKUP($B42,总表!$B$3:$L$177,MATCH(H$3,总表!$B$3:$K$3,0),0)</f>
        <v>区域：
1.材质：刨花板基材
2.配件：木制副柜、塑料散热盖
3.线盒：(00001678)160铝合金线合盖
4.档板：钢制档板
5.键盘架：钢制键盘架
6.拉手：128不锈钢U型拉手、塑料暗拉手
7.导轨：标准导轨
8.门铰：常规门铰、
9.其他特殊配件及工艺：
10.颜色：台面板？色，柜身？色，门抽？色，钢脚/连接杆？色，档板？色
11.客供：</v>
      </c>
      <c r="I42" s="24">
        <v>3</v>
      </c>
      <c r="J42" s="24" t="str">
        <f>+VLOOKUP($B42,总表!$B$3:$L$177,MATCH(J$3,总表!$B$3:$K$3,0),0)</f>
        <v>张</v>
      </c>
      <c r="K42" s="24">
        <f>+VLOOKUP($B42,总表!$B$3:$L$177,MATCH(K$3,总表!$B$3:$K$3,0),0)</f>
        <v>2730</v>
      </c>
      <c r="L42" s="29">
        <f t="shared" si="0"/>
        <v>8190</v>
      </c>
      <c r="M42" s="91" t="s">
        <v>215</v>
      </c>
      <c r="N42" s="29" t="s">
        <v>207</v>
      </c>
      <c r="O42" s="30"/>
    </row>
    <row r="43" s="76" customFormat="1" ht="80" customHeight="1" spans="1:15">
      <c r="A43" s="24"/>
      <c r="B43" s="33" t="s">
        <v>156</v>
      </c>
      <c r="C43" s="24" t="str">
        <f>+VLOOKUP($B43,总表!$B$3:$L$177,MATCH(C$3,总表!$B$3:$K$3,0),0)</f>
        <v>普通办公椅</v>
      </c>
      <c r="D43" s="24" t="str">
        <f>+VLOOKUP($B43,总表!$B$3:$L$177,MATCH(D$3,总表!$B$3:$K$3,0),0)</f>
        <v>普通办公椅</v>
      </c>
      <c r="E43" s="24" t="str">
        <f>+VLOOKUP($B43,总表!$B$3:$L$177,MATCH(E$3,总表!$B$3:$K$3,0),0)</f>
        <v>=DISPIMG("ID_BCE4F24D43D74DB38B4F21A414EE67CA",1)</v>
      </c>
      <c r="F43" s="24" t="str">
        <f>+VLOOKUP($B43,总表!$B$3:$L$177,MATCH(F$3,总表!$B$3:$K$3,0),0)</f>
        <v>660*520*1150-1310</v>
      </c>
      <c r="G43" s="24" t="str">
        <f>+VLOOKUP($B43,总表!$B$3:$L$177,MATCH(G$3,总表!$B$3:$K$3,0),0)</f>
        <v>1、整体PP加玻璃纤维框架；
2、超宽固定式头枕；
3、T型白色固定扶手；
4、50密度高回弹全新棉；
5、∮350大方管钢配60mm白色轮；
6、85电镀气杆；
7、白色4级锁定底盘，白色一体式座胶壳；
8、可调节自适应弹力腰靠；
9高弹力加厚横条网饰面，高级耐磨亲肤弹力座布。</v>
      </c>
      <c r="H43" s="24" t="str">
        <f>+VLOOKUP($B43,总表!$B$3:$L$177,MATCH(H$3,总表!$B$3:$K$3,0),0)</f>
        <v>区域：
1、整体PP加玻璃纤维框架
2、超宽固定式头枕
3、T型白色固定扶手
4、50密度高回弹全新棉
5、∮350大方管钢配60mm白色轮
6、85电镀气杆
7、白色4级锁定底盘，白色一体式座胶壳
8、可调节自适应弹力腰靠
9高弹力加厚横条网饰面，高级耐磨亲肤弹力座布</v>
      </c>
      <c r="I43" s="24">
        <v>3</v>
      </c>
      <c r="J43" s="24" t="str">
        <f>+VLOOKUP($B43,总表!$B$3:$L$177,MATCH(J$3,总表!$B$3:$K$3,0),0)</f>
        <v>张</v>
      </c>
      <c r="K43" s="24">
        <f>+VLOOKUP($B43,总表!$B$3:$L$177,MATCH(K$3,总表!$B$3:$K$3,0),0)</f>
        <v>880</v>
      </c>
      <c r="L43" s="29">
        <f t="shared" si="0"/>
        <v>2640</v>
      </c>
      <c r="M43" s="93"/>
      <c r="N43" s="29" t="s">
        <v>207</v>
      </c>
      <c r="O43" s="30"/>
    </row>
    <row r="44" s="76" customFormat="1" ht="80" customHeight="1" spans="1:15">
      <c r="A44" s="24"/>
      <c r="B44" s="33" t="s">
        <v>161</v>
      </c>
      <c r="C44" s="24" t="str">
        <f>+VLOOKUP($B44,总表!$B$3:$L$177,MATCH(C$3,总表!$B$3:$K$3,0),0)</f>
        <v>普通办公椅</v>
      </c>
      <c r="D44" s="24" t="str">
        <f>+VLOOKUP($B44,总表!$B$3:$L$177,MATCH(D$3,总表!$B$3:$K$3,0),0)</f>
        <v>普通办公椅</v>
      </c>
      <c r="E44" s="24" t="str">
        <f>+VLOOKUP($B44,总表!$B$3:$L$177,MATCH(E$3,总表!$B$3:$K$3,0),0)</f>
        <v>=DISPIMG("ID_E62294C20395417D953C548CEF18863F",1)</v>
      </c>
      <c r="F44" s="24" t="str">
        <f>+VLOOKUP($B44,总表!$B$3:$L$177,MATCH(F$3,总表!$B$3:$K$3,0),0)</f>
        <v>585*570*950</v>
      </c>
      <c r="G44" s="24" t="str">
        <f>+VLOOKUP($B44,总表!$B$3:$L$177,MATCH(G$3,总表!$B$3:$K$3,0),0)</f>
        <v>1、固定腰垫和黑色PP玻纤背筐和扶手；        
2、42密度中软高弹切割海绵，华宇耐磨亲肤弹力坐步
背加密加厚H系列网饰面；               
3、弓型 25圆管2.0厚黑色喷涂架架。</v>
      </c>
      <c r="H44" s="24" t="str">
        <f>+VLOOKUP($B44,总表!$B$3:$L$177,MATCH(H$3,总表!$B$3:$K$3,0),0)</f>
        <v>区域：
1、固定腰垫和黑色PP玻纤背筐和扶手        
42密度中软高弹切割海绵
华宇耐磨亲肤弹力坐步
背加密加厚H系列网饰面               弓型 25圆管2.0厚黑色喷涂架</v>
      </c>
      <c r="I44" s="24">
        <v>6</v>
      </c>
      <c r="J44" s="24" t="str">
        <f>+VLOOKUP($B44,总表!$B$3:$L$177,MATCH(J$3,总表!$B$3:$K$3,0),0)</f>
        <v>张</v>
      </c>
      <c r="K44" s="24">
        <f>+VLOOKUP($B44,总表!$B$3:$L$177,MATCH(K$3,总表!$B$3:$K$3,0),0)</f>
        <v>300</v>
      </c>
      <c r="L44" s="29">
        <f t="shared" si="0"/>
        <v>1800</v>
      </c>
      <c r="M44" s="93"/>
      <c r="N44" s="29" t="s">
        <v>207</v>
      </c>
      <c r="O44" s="30"/>
    </row>
    <row r="45" s="76" customFormat="1" ht="80" customHeight="1" spans="1:15">
      <c r="A45" s="24"/>
      <c r="B45" s="33" t="s">
        <v>170</v>
      </c>
      <c r="C45" s="24" t="str">
        <f>+VLOOKUP($B45,总表!$B$3:$L$177,MATCH(C$3,总表!$B$3:$K$3,0),0)</f>
        <v>木质文件柜</v>
      </c>
      <c r="D45" s="24" t="str">
        <f>+VLOOKUP($B45,总表!$B$3:$L$177,MATCH(D$3,总表!$B$3:$K$3,0),0)</f>
        <v>木质文件柜</v>
      </c>
      <c r="E45" s="24" t="str">
        <f>+VLOOKUP($B45,总表!$B$3:$L$177,MATCH(E$3,总表!$B$3:$K$3,0),0)</f>
        <v>=DISPIMG("ID_B6787969F4D24DE8ABF270A83EE34425",1)</v>
      </c>
      <c r="F45" s="24" t="str">
        <f>+VLOOKUP($B45,总表!$B$3:$L$177,MATCH(F$3,总表!$B$3:$K$3,0),0)</f>
        <v>1200*400*2000</v>
      </c>
      <c r="G45" s="24" t="str">
        <f>+VLOOKUP($B45,总表!$B$3:$L$177,MATCH(G$3,总表!$B$3:$K$3,0),0)</f>
        <v>1、采用进口线E1级实木颗粒板，防腐等化学处理，强度高、刚性好、不易变形、比重合理，达到国家握钉力测试标准。甲醛释放量符合国家标准，苯、甲苯、二甲苯和乙苯的含量符合国家标准要求；                                                 2、板材：25mm+16mm厚刨花板；                                         3、配件采用优质国产品牌五金；                                              4、面板层板厚度25mm，侧板、背板为16mm，对开掩门+衣柜门（可互换)，上对开铝框玻璃掩门含二件活层，下对开木掩门含一件活层。</v>
      </c>
      <c r="H45" s="24" t="str">
        <f>+VLOOKUP($B45,总表!$B$3:$L$177,MATCH(H$3,总表!$B$3:$K$3,0),0)</f>
        <v>区域：
1，采用进口线E1级实木颗粒板                                        2，板材：25mm+16mm厚刨花板，                                         3，配件采用优质国产品牌五金，                                              4，面板层板厚度25mm，侧板、背板为16mm，对开掩门+衣柜门（可互换)，上对开铝框玻璃掩门含二件活层，下对开木掩门含一件活层。
5.可选颜色：YS系列，柜身？色，门板？色</v>
      </c>
      <c r="I45" s="24">
        <v>2</v>
      </c>
      <c r="J45" s="24" t="str">
        <f>+VLOOKUP($B45,总表!$B$3:$L$177,MATCH(J$3,总表!$B$3:$K$3,0),0)</f>
        <v>组</v>
      </c>
      <c r="K45" s="24">
        <f>+VLOOKUP($B45,总表!$B$3:$L$177,MATCH(K$3,总表!$B$3:$K$3,0),0)</f>
        <v>2760</v>
      </c>
      <c r="L45" s="29">
        <f t="shared" si="0"/>
        <v>5520</v>
      </c>
      <c r="M45" s="93"/>
      <c r="N45" s="29" t="s">
        <v>207</v>
      </c>
      <c r="O45" s="30"/>
    </row>
    <row r="46" s="76" customFormat="1" ht="80" customHeight="1" spans="1:15">
      <c r="A46" s="24"/>
      <c r="B46" s="33" t="s">
        <v>165</v>
      </c>
      <c r="C46" s="24" t="str">
        <f>+VLOOKUP($B46,总表!$B$3:$L$177,MATCH(C$3,总表!$B$3:$K$3,0),0)</f>
        <v>文件柜</v>
      </c>
      <c r="D46" s="24" t="str">
        <f>+VLOOKUP($B46,总表!$B$3:$L$177,MATCH(D$3,总表!$B$3:$K$3,0),0)</f>
        <v>文件柜</v>
      </c>
      <c r="E46" s="24" t="str">
        <f>+VLOOKUP($B46,总表!$B$3:$L$177,MATCH(E$3,总表!$B$3:$K$3,0),0)</f>
        <v>=DISPIMG("ID_00DCBB84A0724231AA8EB8D7C2FC0255",1)</v>
      </c>
      <c r="F46" s="24" t="str">
        <f>+VLOOKUP($B46,总表!$B$3:$L$177,MATCH(F$3,总表!$B$3:$K$3,0),0)</f>
        <v>900*400*2000</v>
      </c>
      <c r="G46" s="24" t="str">
        <f>+VLOOKUP($B46,总表!$B$3:$L$177,MATCH(G$3,总表!$B$3:$K$3,0),0)</f>
        <v>1、采用进口线E1级实木颗粒板，防腐等化学处理，强度高、刚性好、不易变形、比重合理，达到国家握钉力测试标准。甲醛释放量符合国家标准，苯、甲苯、二甲苯和乙苯的含量符合国家标准要求；                                                 2、板材：25mm+16mm厚刨花板；                                         3、配件采用优质国产品牌五金；                                              4、面板层板厚度25mm，侧板、背板为16mm，对开掩门+衣柜门（可互换)，上对开铝框玻璃掩门含二件活层，下对开木掩门含一件活层。</v>
      </c>
      <c r="H46" s="24" t="str">
        <f>+VLOOKUP($B46,总表!$B$3:$L$177,MATCH(H$3,总表!$B$3:$K$3,0),0)</f>
        <v>区域：
1，采用进口线E1级实木颗粒板                                        2，板材：25mm+16mm厚刨花板，                                         3，配件采用优质国产品牌五金，                                              4，面板层板厚度25mm，侧板、背板为16mm，对开掩门+衣柜门（可互换)，上对开铝框玻璃掩门含二件活层，下对开木掩门含一件活层。
5.可选颜色：YS系列，柜身？色，门板？色</v>
      </c>
      <c r="I46" s="24">
        <v>1</v>
      </c>
      <c r="J46" s="24" t="str">
        <f>+VLOOKUP($B46,总表!$B$3:$L$177,MATCH(J$3,总表!$B$3:$K$3,0),0)</f>
        <v>组</v>
      </c>
      <c r="K46" s="24">
        <f>+VLOOKUP($B46,总表!$B$3:$L$177,MATCH(K$3,总表!$B$3:$K$3,0),0)</f>
        <v>2100</v>
      </c>
      <c r="L46" s="29">
        <f t="shared" si="0"/>
        <v>2100</v>
      </c>
      <c r="M46" s="92"/>
      <c r="N46" s="29" t="s">
        <v>207</v>
      </c>
      <c r="O46" s="30"/>
    </row>
    <row r="47" s="76" customFormat="1" ht="80" customHeight="1" spans="1:15">
      <c r="A47" s="24"/>
      <c r="B47" s="24" t="s">
        <v>99</v>
      </c>
      <c r="C47" s="24" t="str">
        <f>+VLOOKUP($B47,总表!$B$3:$L$177,MATCH(C$3,总表!$B$3:$K$3,0),0)</f>
        <v>更衣柜</v>
      </c>
      <c r="D47" s="24" t="str">
        <f>+VLOOKUP($B47,总表!$B$3:$L$177,MATCH(D$3,总表!$B$3:$K$3,0),0)</f>
        <v>两门更衣柜</v>
      </c>
      <c r="E47" s="24" t="str">
        <f>+VLOOKUP($B47,总表!$B$3:$L$177,MATCH(E$3,总表!$B$3:$K$3,0),0)</f>
        <v>=DISPIMG("ID_21A22C25C3544F6DA1E6103B8196E8AD",1)</v>
      </c>
      <c r="F47" s="24" t="str">
        <f>+VLOOKUP($B47,总表!$B$3:$L$177,MATCH(F$3,总表!$B$3:$K$3,0),0)</f>
        <v>603*500*1800</v>
      </c>
      <c r="G47" s="24" t="str">
        <f>+VLOOKUP($B47,总表!$B$3:$L$177,MATCH(G$3,总表!$B$3:$K$3,0),0)</f>
        <v>1、材质：0.8mm优质电解钢板，经久耐用；
2、配件：128不锈钢U型拉手、罗兰门铰、抽芯锁、含一件活动层板，配挂衣通、更衣镜，标签卡槽，有透气孔；
3、金属表面抑菌粉末静电喷涂。</v>
      </c>
      <c r="H47" s="24" t="str">
        <f>+VLOOKUP($B47,总表!$B$3:$L$177,MATCH(H$3,总表!$B$3:$K$3,0),0)</f>
        <v>区域：
1.材质：电解钢板
2.拉手:128不锈钢U型拉手
3.锁：常规锁；
4.门铰：标准罗兰怡
5.其他特殊工艺：
6.颜色：柜身？色，门板？色</v>
      </c>
      <c r="I47" s="24">
        <v>2</v>
      </c>
      <c r="J47" s="24" t="str">
        <f>+VLOOKUP($B47,总表!$B$3:$L$177,MATCH(J$3,总表!$B$3:$K$3,0),0)</f>
        <v>个</v>
      </c>
      <c r="K47" s="24">
        <f>+VLOOKUP($B47,总表!$B$3:$L$177,MATCH(K$3,总表!$B$3:$K$3,0),0)</f>
        <v>2080</v>
      </c>
      <c r="L47" s="29">
        <f t="shared" si="0"/>
        <v>4160</v>
      </c>
      <c r="M47" s="29" t="s">
        <v>206</v>
      </c>
      <c r="N47" s="29" t="s">
        <v>207</v>
      </c>
      <c r="O47" s="30"/>
    </row>
    <row r="48" s="76" customFormat="1" ht="80" customHeight="1" spans="1:15">
      <c r="A48" s="24"/>
      <c r="B48" s="24" t="s">
        <v>120</v>
      </c>
      <c r="C48" s="24" t="str">
        <f>+VLOOKUP($B48,总表!$B$3:$L$177,MATCH(C$3,总表!$B$3:$K$3,0),0)</f>
        <v>储物柜</v>
      </c>
      <c r="D48" s="24" t="str">
        <f>+VLOOKUP($B48,总表!$B$3:$L$177,MATCH(D$3,总表!$B$3:$K$3,0),0)</f>
        <v>储物柜</v>
      </c>
      <c r="E48" s="24" t="str">
        <f>+VLOOKUP($B48,总表!$B$3:$L$177,MATCH(E$3,总表!$B$3:$K$3,0),0)</f>
        <v>=DISPIMG("ID_79AF2F44F43E4215B973C6F299A80C4B",1)</v>
      </c>
      <c r="F48" s="24" t="str">
        <f>+VLOOKUP($B48,总表!$B$3:$L$177,MATCH(F$3,总表!$B$3:$K$3,0),0)</f>
        <v>900*500*2000</v>
      </c>
      <c r="G48" s="24" t="str">
        <f>+VLOOKUP($B48,总表!$B$3:$L$177,MATCH(G$3,总表!$B$3:$K$3,0),0)</f>
        <v>1、材质：0.8mm厚优质电解钢板，经久耐用；
2、配件：128U型不锈钢拉手、缓冲门铰、下中三3对开门；
3、金属表面抑菌粉末静电喷涂；
4、可根据现场装修及空间搭配不同颜色。</v>
      </c>
      <c r="H48" s="24" t="str">
        <f>+VLOOKUP($B48,总表!$B$3:$L$177,MATCH(H$3,总表!$B$3:$K$3,0),0)</f>
        <v>区域：
1.材质：电解钢板
2.锁具：常规锁
3.门铰：常规门铰
4.拉手：128不锈钢U型拉手
5.颜色：柜身？色、门板？色</v>
      </c>
      <c r="I48" s="24">
        <v>3</v>
      </c>
      <c r="J48" s="24" t="str">
        <f>+VLOOKUP($B48,总表!$B$3:$L$177,MATCH(J$3,总表!$B$3:$K$3,0),0)</f>
        <v>组</v>
      </c>
      <c r="K48" s="24">
        <f>+VLOOKUP($B48,总表!$B$3:$L$177,MATCH(K$3,总表!$B$3:$K$3,0),0)</f>
        <v>3610</v>
      </c>
      <c r="L48" s="29">
        <f t="shared" si="0"/>
        <v>10830</v>
      </c>
      <c r="M48" s="92" t="s">
        <v>216</v>
      </c>
      <c r="N48" s="29" t="s">
        <v>207</v>
      </c>
      <c r="O48" s="30"/>
    </row>
    <row r="49" s="76" customFormat="1" ht="32" customHeight="1" spans="1:15">
      <c r="A49" s="62"/>
      <c r="B49" s="24" t="s">
        <v>14</v>
      </c>
      <c r="C49" s="62" t="str">
        <f>+VLOOKUP($B49,总表!$B$3:$L$177,MATCH(C$3,总表!$B$3:$K$3,0),0)</f>
        <v>医用护士站</v>
      </c>
      <c r="D49" s="24" t="str">
        <f>+VLOOKUP($B49,总表!$B$3:$L$177,MATCH(D$3,总表!$B$3:$K$3,0),0)</f>
        <v>直形站体</v>
      </c>
      <c r="E49" s="62" t="str">
        <f>+VLOOKUP($B49,总表!$B$3:$L$177,MATCH(E$3,总表!$B$3:$K$3,0),0)</f>
        <v>=DISPIMG("ID_74CD2041FC464FCB99731EFAC6E5E74A",1)</v>
      </c>
      <c r="F49" s="24" t="str">
        <f>+VLOOKUP($B49,总表!$B$3:$L$177,MATCH(F$3,总表!$B$3:$K$3,0),0)</f>
        <v>L*660*738</v>
      </c>
      <c r="G49" s="62" t="str">
        <f>+VLOOKUP($B49,总表!$B$3:$L$177,MATCH(G$3,总表!$B$3:$K$3,0),0)</f>
        <v>1、材质：0.8mm厚优质电解钢板饰面，龙骨由1.5mm电解钢板不同部位使用，防潮防水，经久耐用，304#不锈钢站体底座高度为120mm、12mm厚复合亚克力人造石台面及饰板，无缝拼接，易清洁，满足院感需求；
2、配件：锁具、缓冲门铰、三节路轨、一字折弯斜拉手、站体内藏走线系统、台底配0.8mm厚电解钢板制作的支撑柜，贴不锈钢踢脚线，可根据需要选配主机箱、打印机柜、抽屉柜和掩门柜；
3、金属表面抑菌粉末静电喷涂，木纹色价格另计。
注意：抽屉均不含分格板，需要另加收费用</v>
      </c>
      <c r="H49" s="62" t="str">
        <f>+VLOOKUP($B49,总表!$B$3:$L$177,MATCH(H$3,总表!$B$3:$K$3,0),0)</f>
        <v>
区域：
1.材质：电解钢板，站体不锈钢底座，配柜带不锈钢踢脚线
2.台面：复合亚克力
3.锁具：常规锁
4.导轨：标准导轨
5.门铰：常规门铰
6.拉手：一字折弯斜拉手、白色塑料暗拉手
7.特殊工艺及配件：JPJ-02键盘架
8.客供：
9.颜色：站体？色，内挂板？色，柜身？色，门抽？色，外围板？色，侧脚？色，看台？色，人造石？色</v>
      </c>
      <c r="I49" s="24">
        <v>2.32</v>
      </c>
      <c r="J49" s="24" t="str">
        <f>+VLOOKUP($B49,总表!$B$3:$L$177,MATCH(J$3,总表!$B$3:$K$3,0),0)</f>
        <v>延米</v>
      </c>
      <c r="K49" s="24">
        <f>+VLOOKUP($B49,总表!$B$3:$L$177,MATCH(K$3,总表!$B$3:$K$3,0),0)</f>
        <v>2640</v>
      </c>
      <c r="L49" s="29">
        <f t="shared" si="0"/>
        <v>6124.8</v>
      </c>
      <c r="M49" s="91" t="s">
        <v>213</v>
      </c>
      <c r="N49" s="29" t="s">
        <v>207</v>
      </c>
      <c r="O49" s="30"/>
    </row>
    <row r="50" s="76" customFormat="1" ht="32" customHeight="1" spans="1:15">
      <c r="A50" s="64"/>
      <c r="B50" s="24" t="s">
        <v>21</v>
      </c>
      <c r="C50" s="64"/>
      <c r="D50" s="24" t="str">
        <f>+VLOOKUP($B50,总表!$B$3:$L$177,MATCH(D$3,总表!$B$3:$K$3,0),0)</f>
        <v>台面人造石</v>
      </c>
      <c r="E50" s="64"/>
      <c r="F50" s="24" t="str">
        <f>+VLOOKUP($B50,总表!$B$3:$L$177,MATCH(F$3,总表!$B$3:$K$3,0),0)</f>
        <v>L*700*12/40</v>
      </c>
      <c r="G50" s="64"/>
      <c r="H50" s="64"/>
      <c r="I50" s="24">
        <v>2.32</v>
      </c>
      <c r="J50" s="24" t="str">
        <f>+VLOOKUP($B50,总表!$B$3:$L$177,MATCH(J$3,总表!$B$3:$K$3,0),0)</f>
        <v>延米</v>
      </c>
      <c r="K50" s="24">
        <f>+VLOOKUP($B50,总表!$B$3:$L$177,MATCH(K$3,总表!$B$3:$K$3,0),0)</f>
        <v>1200</v>
      </c>
      <c r="L50" s="29">
        <f t="shared" si="0"/>
        <v>2784</v>
      </c>
      <c r="M50" s="93"/>
      <c r="N50" s="29" t="s">
        <v>207</v>
      </c>
      <c r="O50" s="30"/>
    </row>
    <row r="51" s="76" customFormat="1" ht="32" customHeight="1" spans="1:15">
      <c r="A51" s="64"/>
      <c r="B51" s="24" t="s">
        <v>24</v>
      </c>
      <c r="C51" s="64"/>
      <c r="D51" s="24" t="str">
        <f>+VLOOKUP($B51,总表!$B$3:$L$177,MATCH(D$3,总表!$B$3:$K$3,0),0)</f>
        <v>看台</v>
      </c>
      <c r="E51" s="64"/>
      <c r="F51" s="24" t="str">
        <f>+VLOOKUP($B51,总表!$B$3:$L$177,MATCH(F$3,总表!$B$3:$K$3,0),0)</f>
        <v>L*300*400</v>
      </c>
      <c r="G51" s="64"/>
      <c r="H51" s="64"/>
      <c r="I51" s="24">
        <v>1.75</v>
      </c>
      <c r="J51" s="24" t="str">
        <f>+VLOOKUP($B51,总表!$B$3:$L$177,MATCH(J$3,总表!$B$3:$K$3,0),0)</f>
        <v>延米</v>
      </c>
      <c r="K51" s="24">
        <f>+VLOOKUP($B51,总表!$B$3:$L$177,MATCH(K$3,总表!$B$3:$K$3,0),0)</f>
        <v>790</v>
      </c>
      <c r="L51" s="29">
        <f t="shared" si="0"/>
        <v>1382.5</v>
      </c>
      <c r="M51" s="93"/>
      <c r="N51" s="29" t="s">
        <v>207</v>
      </c>
      <c r="O51" s="30"/>
    </row>
    <row r="52" s="76" customFormat="1" ht="32" customHeight="1" spans="1:15">
      <c r="A52" s="64"/>
      <c r="B52" s="24" t="s">
        <v>27</v>
      </c>
      <c r="C52" s="64"/>
      <c r="D52" s="24" t="str">
        <f>+VLOOKUP($B52,总表!$B$3:$L$177,MATCH(D$3,总表!$B$3:$K$3,0),0)</f>
        <v>看台人造石</v>
      </c>
      <c r="E52" s="64"/>
      <c r="F52" s="24" t="str">
        <f>+VLOOKUP($B52,总表!$B$3:$L$177,MATCH(F$3,总表!$B$3:$K$3,0),0)</f>
        <v>L*300*12/40</v>
      </c>
      <c r="G52" s="64"/>
      <c r="H52" s="64"/>
      <c r="I52" s="24">
        <v>1.75</v>
      </c>
      <c r="J52" s="24" t="str">
        <f>+VLOOKUP($B52,总表!$B$3:$L$177,MATCH(J$3,总表!$B$3:$K$3,0),0)</f>
        <v>延米</v>
      </c>
      <c r="K52" s="24">
        <f>+VLOOKUP($B52,总表!$B$3:$L$177,MATCH(K$3,总表!$B$3:$K$3,0),0)</f>
        <v>620</v>
      </c>
      <c r="L52" s="29">
        <f t="shared" si="0"/>
        <v>1085</v>
      </c>
      <c r="M52" s="93"/>
      <c r="N52" s="29" t="s">
        <v>207</v>
      </c>
      <c r="O52" s="30"/>
    </row>
    <row r="53" s="76" customFormat="1" ht="32" customHeight="1" spans="1:15">
      <c r="A53" s="64"/>
      <c r="B53" s="24" t="s">
        <v>30</v>
      </c>
      <c r="C53" s="64"/>
      <c r="D53" s="24" t="str">
        <f>+VLOOKUP($B53,总表!$B$3:$L$177,MATCH(D$3,总表!$B$3:$K$3,0),0)</f>
        <v>护士站前档人造石</v>
      </c>
      <c r="E53" s="64"/>
      <c r="F53" s="24" t="str">
        <f>+VLOOKUP($B53,总表!$B$3:$L$177,MATCH(F$3,总表!$B$3:$K$3,0),0)</f>
        <v>L*400*12</v>
      </c>
      <c r="G53" s="64"/>
      <c r="H53" s="64"/>
      <c r="I53" s="24">
        <v>1.75</v>
      </c>
      <c r="J53" s="24" t="str">
        <f>+VLOOKUP($B53,总表!$B$3:$L$177,MATCH(J$3,总表!$B$3:$K$3,0),0)</f>
        <v>延米</v>
      </c>
      <c r="K53" s="24">
        <f>+VLOOKUP($B53,总表!$B$3:$L$177,MATCH(K$3,总表!$B$3:$K$3,0),0)</f>
        <v>620</v>
      </c>
      <c r="L53" s="29">
        <f t="shared" si="0"/>
        <v>1085</v>
      </c>
      <c r="M53" s="93"/>
      <c r="N53" s="29" t="s">
        <v>207</v>
      </c>
      <c r="O53" s="30"/>
    </row>
    <row r="54" s="76" customFormat="1" ht="32" customHeight="1" spans="1:15">
      <c r="A54" s="64"/>
      <c r="B54" s="24" t="s">
        <v>33</v>
      </c>
      <c r="C54" s="64"/>
      <c r="D54" s="24" t="str">
        <f>+VLOOKUP($B54,总表!$B$3:$L$177,MATCH(D$3,总表!$B$3:$K$3,0),0)</f>
        <v>护士站三抽柜</v>
      </c>
      <c r="E54" s="64"/>
      <c r="F54" s="24" t="str">
        <f>+VLOOKUP($B54,总表!$B$3:$L$177,MATCH(F$3,总表!$B$3:$K$3,0),0)</f>
        <v>400*450*710</v>
      </c>
      <c r="G54" s="64"/>
      <c r="H54" s="64"/>
      <c r="I54" s="24">
        <v>0</v>
      </c>
      <c r="J54" s="24" t="str">
        <f>+VLOOKUP($B54,总表!$B$3:$L$177,MATCH(J$3,总表!$B$3:$K$3,0),0)</f>
        <v>个</v>
      </c>
      <c r="K54" s="24">
        <f>+VLOOKUP($B54,总表!$B$3:$L$177,MATCH(K$3,总表!$B$3:$K$3,0),0)</f>
        <v>1200</v>
      </c>
      <c r="L54" s="29">
        <f t="shared" si="0"/>
        <v>0</v>
      </c>
      <c r="M54" s="93"/>
      <c r="N54" s="29" t="s">
        <v>207</v>
      </c>
      <c r="O54" s="30"/>
    </row>
    <row r="55" s="76" customFormat="1" ht="32" customHeight="1" spans="1:15">
      <c r="A55" s="64"/>
      <c r="B55" s="24" t="s">
        <v>37</v>
      </c>
      <c r="C55" s="64"/>
      <c r="D55" s="24" t="str">
        <f>+VLOOKUP($B55,总表!$B$3:$L$177,MATCH(D$3,总表!$B$3:$K$3,0),0)</f>
        <v>护士站主机柜</v>
      </c>
      <c r="E55" s="64"/>
      <c r="F55" s="24" t="str">
        <f>+VLOOKUP($B55,总表!$B$3:$L$177,MATCH(F$3,总表!$B$3:$K$3,0),0)</f>
        <v>300*450*710</v>
      </c>
      <c r="G55" s="64"/>
      <c r="H55" s="64"/>
      <c r="I55" s="24">
        <v>2</v>
      </c>
      <c r="J55" s="24" t="str">
        <f>+VLOOKUP($B55,总表!$B$3:$L$177,MATCH(J$3,总表!$B$3:$K$3,0),0)</f>
        <v>个</v>
      </c>
      <c r="K55" s="24">
        <f>+VLOOKUP($B55,总表!$B$3:$L$177,MATCH(K$3,总表!$B$3:$K$3,0),0)</f>
        <v>1020</v>
      </c>
      <c r="L55" s="29">
        <f t="shared" si="0"/>
        <v>2040</v>
      </c>
      <c r="M55" s="93"/>
      <c r="N55" s="29" t="s">
        <v>207</v>
      </c>
      <c r="O55" s="30"/>
    </row>
    <row r="56" s="76" customFormat="1" ht="32" customHeight="1" spans="1:15">
      <c r="A56" s="64"/>
      <c r="B56" s="24" t="s">
        <v>40</v>
      </c>
      <c r="C56" s="64"/>
      <c r="D56" s="24" t="str">
        <f>+VLOOKUP($B56,总表!$B$3:$L$177,MATCH(D$3,总表!$B$3:$K$3,0),0)</f>
        <v>键盘架</v>
      </c>
      <c r="E56" s="64"/>
      <c r="F56" s="24" t="str">
        <f>+VLOOKUP($B56,总表!$B$3:$L$177,MATCH(F$3,总表!$B$3:$K$3,0),0)</f>
        <v>常规</v>
      </c>
      <c r="G56" s="64"/>
      <c r="H56" s="64"/>
      <c r="I56" s="24">
        <v>2</v>
      </c>
      <c r="J56" s="24" t="str">
        <f>+VLOOKUP($B56,总表!$B$3:$L$177,MATCH(J$3,总表!$B$3:$K$3,0),0)</f>
        <v>个</v>
      </c>
      <c r="K56" s="24">
        <f>+VLOOKUP($B56,总表!$B$3:$L$177,MATCH(K$3,总表!$B$3:$K$3,0),0)</f>
        <v>260</v>
      </c>
      <c r="L56" s="29">
        <f t="shared" si="0"/>
        <v>520</v>
      </c>
      <c r="M56" s="93"/>
      <c r="N56" s="29" t="s">
        <v>207</v>
      </c>
      <c r="O56" s="30"/>
    </row>
    <row r="57" s="76" customFormat="1" ht="80" customHeight="1" spans="1:15">
      <c r="A57" s="24"/>
      <c r="B57" s="33" t="s">
        <v>141</v>
      </c>
      <c r="C57" s="24" t="str">
        <f>+VLOOKUP($B57,总表!$B$3:$L$177,MATCH(C$3,总表!$B$3:$K$3,0),0)</f>
        <v>办公椅</v>
      </c>
      <c r="D57" s="24" t="str">
        <f>+VLOOKUP($B57,总表!$B$3:$L$177,MATCH(D$3,总表!$B$3:$K$3,0),0)</f>
        <v>办公椅</v>
      </c>
      <c r="E57" s="24" t="str">
        <f>+VLOOKUP($B57,总表!$B$3:$L$177,MATCH(E$3,总表!$B$3:$K$3,0),0)</f>
        <v>=DISPIMG("ID_92CE4C5BD9804A17BED92BB0F5AD1E2F",1)</v>
      </c>
      <c r="F57" s="24" t="str">
        <f>+VLOOKUP($B57,总表!$B$3:$L$177,MATCH(F$3,总表!$B$3:$K$3,0),0)</f>
        <v>580*570*940-1005</v>
      </c>
      <c r="G57" s="24" t="str">
        <f>+VLOOKUP($B57,总表!$B$3:$L$177,MATCH(G$3,总表!$B$3:$K$3,0),0)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57" s="24" t="str">
        <f>+VLOOKUP($B57,总表!$B$3:$L$177,MATCH(H$3,总表!$B$3:$K$3,0),0)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57" s="24">
        <v>2</v>
      </c>
      <c r="J57" s="24" t="str">
        <f>+VLOOKUP($B57,总表!$B$3:$L$177,MATCH(J$3,总表!$B$3:$K$3,0),0)</f>
        <v>张</v>
      </c>
      <c r="K57" s="24">
        <f>+VLOOKUP($B57,总表!$B$3:$L$177,MATCH(K$3,总表!$B$3:$K$3,0),0)</f>
        <v>340</v>
      </c>
      <c r="L57" s="29">
        <f t="shared" si="0"/>
        <v>680</v>
      </c>
      <c r="M57" s="93"/>
      <c r="N57" s="29" t="s">
        <v>207</v>
      </c>
      <c r="O57" s="30"/>
    </row>
    <row r="58" s="76" customFormat="1" ht="32" customHeight="1" spans="1:15">
      <c r="A58" s="62"/>
      <c r="B58" s="24" t="s">
        <v>43</v>
      </c>
      <c r="C58" s="62" t="str">
        <f>+VLOOKUP($B58,总表!$B$3:$L$177,MATCH(C$3,总表!$B$3:$K$3,0),0)</f>
        <v>医用治疗柜</v>
      </c>
      <c r="D58" s="24" t="str">
        <f>+VLOOKUP($B58,总表!$B$3:$L$177,MATCH(D$3,总表!$B$3:$K$3,0),0)</f>
        <v>处置地柜</v>
      </c>
      <c r="E58" s="62" t="str">
        <f>+VLOOKUP($B58,总表!$B$3:$L$177,MATCH(E$3,总表!$B$3:$K$3,0),0)</f>
        <v>=DISPIMG("ID_59F8102CD28E4B7395E747710D4F794A",1)</v>
      </c>
      <c r="F58" s="24" t="str">
        <f>+VLOOKUP($B58,总表!$B$3:$L$177,MATCH(F$3,总表!$B$3:$K$3,0),0)</f>
        <v>L*630/600*837</v>
      </c>
      <c r="G58" s="62" t="str">
        <f>+VLOOKUP($B58,总表!$B$3:$L$177,MATCH(G$3,总表!$B$3:$K$3,0),0)</f>
        <v>1、材质：0.8mm厚电解钢板、背架主龙骨1.5mm厚及0.8mm饰面电解钢板，防潮防水，经久耐用，304#不锈钢地脚线、12mm厚复合亚克力人造石台面，无缝拼接，易清洁，满足院感需求；
2、配件：一字折弯斜拉手、缓冲门铰、插销（垃圾柜用）三节路轨、ABS标签卡槽、上柜下柜内、柜子中部各一件活动层板、感应水龙头管为304不锈钢、304不锈钢水盆；
3、金属表面抑菌粉末静电喷涂，木纹色价格另计；
4、垃圾柜工艺：插销、一体成形PP垃圾盖304不锈钢支撑杆支撑开启方式。
</v>
      </c>
      <c r="H58" s="62" t="str">
        <f>+VLOOKUP($B58,总表!$B$3:$L$177,MATCH(H$3,总表!$B$3:$K$3,0),0)</f>
        <v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v>
      </c>
      <c r="I58" s="24">
        <f>2.15+3.76-1.8-0.9-0.7</f>
        <v>2.51</v>
      </c>
      <c r="J58" s="24" t="str">
        <f>+VLOOKUP($B58,总表!$B$3:$L$177,MATCH(J$3,总表!$B$3:$K$3,0),0)</f>
        <v>延米</v>
      </c>
      <c r="K58" s="24">
        <f>+VLOOKUP($B58,总表!$B$3:$L$177,MATCH(K$3,总表!$B$3:$K$3,0),0)</f>
        <v>2970</v>
      </c>
      <c r="L58" s="29">
        <f t="shared" si="0"/>
        <v>7454.7</v>
      </c>
      <c r="M58" s="29" t="s">
        <v>217</v>
      </c>
      <c r="N58" s="29" t="s">
        <v>207</v>
      </c>
      <c r="O58" s="30"/>
    </row>
    <row r="59" s="76" customFormat="1" ht="32" customHeight="1" spans="1:15">
      <c r="A59" s="64"/>
      <c r="B59" s="24" t="s">
        <v>49</v>
      </c>
      <c r="C59" s="64"/>
      <c r="D59" s="24" t="str">
        <f>+VLOOKUP($B59,总表!$B$3:$L$177,MATCH(D$3,总表!$B$3:$K$3,0),0)</f>
        <v>分隔板</v>
      </c>
      <c r="E59" s="64"/>
      <c r="F59" s="24">
        <f>+VLOOKUP($B59,总表!$B$3:$L$177,MATCH(F$3,总表!$B$3:$K$3,0),0)</f>
        <v>0</v>
      </c>
      <c r="G59" s="64"/>
      <c r="H59" s="64"/>
      <c r="I59" s="24">
        <f>2.15+3.76-1.8-0.9-0.7</f>
        <v>2.51</v>
      </c>
      <c r="J59" s="24" t="str">
        <f>+VLOOKUP($B59,总表!$B$3:$L$177,MATCH(J$3,总表!$B$3:$K$3,0),0)</f>
        <v>延米</v>
      </c>
      <c r="K59" s="24">
        <f>+VLOOKUP($B59,总表!$B$3:$L$177,MATCH(K$3,总表!$B$3:$K$3,0),0)</f>
        <v>270</v>
      </c>
      <c r="L59" s="29">
        <f t="shared" si="0"/>
        <v>677.7</v>
      </c>
      <c r="M59" s="29"/>
      <c r="N59" s="29" t="s">
        <v>207</v>
      </c>
      <c r="O59" s="30"/>
    </row>
    <row r="60" s="76" customFormat="1" ht="32" customHeight="1" spans="1:15">
      <c r="A60" s="64"/>
      <c r="B60" s="24" t="s">
        <v>51</v>
      </c>
      <c r="C60" s="64"/>
      <c r="D60" s="24" t="str">
        <f>+VLOOKUP($B60,总表!$B$3:$L$177,MATCH(D$3,总表!$B$3:$K$3,0),0)</f>
        <v>人造石台面</v>
      </c>
      <c r="E60" s="64"/>
      <c r="F60" s="24" t="str">
        <f>+VLOOKUP($B60,总表!$B$3:$L$177,MATCH(F$3,总表!$B$3:$K$3,0),0)</f>
        <v>L*630/600*12/30</v>
      </c>
      <c r="G60" s="64"/>
      <c r="H60" s="64"/>
      <c r="I60" s="24">
        <f>2.15+3.76-1.8</f>
        <v>4.11</v>
      </c>
      <c r="J60" s="24" t="str">
        <f>+VLOOKUP($B60,总表!$B$3:$L$177,MATCH(J$3,总表!$B$3:$K$3,0),0)</f>
        <v>延米</v>
      </c>
      <c r="K60" s="24">
        <f>+VLOOKUP($B60,总表!$B$3:$L$177,MATCH(K$3,总表!$B$3:$K$3,0),0)</f>
        <v>1100</v>
      </c>
      <c r="L60" s="29">
        <f t="shared" si="0"/>
        <v>4521</v>
      </c>
      <c r="M60" s="29"/>
      <c r="N60" s="29" t="s">
        <v>207</v>
      </c>
      <c r="O60" s="30"/>
    </row>
    <row r="61" s="76" customFormat="1" ht="32" customHeight="1" spans="1:15">
      <c r="A61" s="64"/>
      <c r="B61" s="24" t="s">
        <v>54</v>
      </c>
      <c r="C61" s="64"/>
      <c r="D61" s="24" t="str">
        <f>+VLOOKUP($B61,总表!$B$3:$L$177,MATCH(D$3,总表!$B$3:$K$3,0),0)</f>
        <v>背架</v>
      </c>
      <c r="E61" s="64"/>
      <c r="F61" s="24" t="str">
        <f>+VLOOKUP($B61,总表!$B$3:$L$177,MATCH(F$3,总表!$B$3:$K$3,0),0)</f>
        <v>L*45*1850</v>
      </c>
      <c r="G61" s="64"/>
      <c r="H61" s="64"/>
      <c r="I61" s="24">
        <v>3.76</v>
      </c>
      <c r="J61" s="24" t="str">
        <f>+VLOOKUP($B61,总表!$B$3:$L$177,MATCH(J$3,总表!$B$3:$K$3,0),0)</f>
        <v>延米</v>
      </c>
      <c r="K61" s="24">
        <f>+VLOOKUP($B61,总表!$B$3:$L$177,MATCH(K$3,总表!$B$3:$K$3,0),0)</f>
        <v>880</v>
      </c>
      <c r="L61" s="29">
        <f t="shared" si="0"/>
        <v>3308.8</v>
      </c>
      <c r="M61" s="29"/>
      <c r="N61" s="29" t="s">
        <v>207</v>
      </c>
      <c r="O61" s="30"/>
    </row>
    <row r="62" s="76" customFormat="1" ht="32" customHeight="1" spans="1:15">
      <c r="A62" s="64"/>
      <c r="B62" s="24" t="s">
        <v>57</v>
      </c>
      <c r="C62" s="64"/>
      <c r="D62" s="24" t="str">
        <f>+VLOOKUP($B62,总表!$B$3:$L$177,MATCH(D$3,总表!$B$3:$K$3,0),0)</f>
        <v>吊柜</v>
      </c>
      <c r="E62" s="64"/>
      <c r="F62" s="24" t="str">
        <f>+VLOOKUP($B62,总表!$B$3:$L$177,MATCH(F$3,总表!$B$3:$K$3,0),0)</f>
        <v>L*350*550</v>
      </c>
      <c r="G62" s="64"/>
      <c r="H62" s="64"/>
      <c r="I62" s="24">
        <f>3.76-0.9</f>
        <v>2.86</v>
      </c>
      <c r="J62" s="24" t="str">
        <f>+VLOOKUP($B62,总表!$B$3:$L$177,MATCH(J$3,总表!$B$3:$K$3,0),0)</f>
        <v>延米</v>
      </c>
      <c r="K62" s="24">
        <f>+VLOOKUP($B62,总表!$B$3:$L$177,MATCH(K$3,总表!$B$3:$K$3,0),0)</f>
        <v>1480</v>
      </c>
      <c r="L62" s="29">
        <f t="shared" si="0"/>
        <v>4232.8</v>
      </c>
      <c r="M62" s="29"/>
      <c r="N62" s="29" t="s">
        <v>207</v>
      </c>
      <c r="O62" s="30"/>
    </row>
    <row r="63" s="76" customFormat="1" ht="32" customHeight="1" spans="1:15">
      <c r="A63" s="62"/>
      <c r="B63" s="24" t="s">
        <v>60</v>
      </c>
      <c r="C63" s="62">
        <f>+VLOOKUP($B63,总表!$B$3:$L$177,MATCH(C$3,总表!$B$3:$K$3,0),0)</f>
        <v>0</v>
      </c>
      <c r="D63" s="24" t="str">
        <f>+VLOOKUP($B63,总表!$B$3:$L$177,MATCH(D$3,总表!$B$3:$K$3,0),0)</f>
        <v>针筒吊柜</v>
      </c>
      <c r="E63" s="62">
        <f>+VLOOKUP($B63,总表!$B$3:$L$177,MATCH(E$3,总表!$B$3:$K$3,0),0)</f>
        <v>0</v>
      </c>
      <c r="F63" s="24" t="str">
        <f>+VLOOKUP($B63,总表!$B$3:$L$177,MATCH(F$3,总表!$B$3:$K$3,0),0)</f>
        <v>900*350*550</v>
      </c>
      <c r="G63" s="62">
        <f>+VLOOKUP($B63,总表!$B$3:$L$177,MATCH(G$3,总表!$B$3:$K$3,0),0)</f>
        <v>0</v>
      </c>
      <c r="H63" s="62">
        <f>+VLOOKUP($B63,总表!$B$3:$L$177,MATCH(H$3,总表!$B$3:$K$3,0),0)</f>
        <v>0</v>
      </c>
      <c r="I63" s="24">
        <v>1</v>
      </c>
      <c r="J63" s="24" t="str">
        <f>+VLOOKUP($B63,总表!$B$3:$L$177,MATCH(J$3,总表!$B$3:$K$3,0),0)</f>
        <v>个</v>
      </c>
      <c r="K63" s="24">
        <f>+VLOOKUP($B63,总表!$B$3:$L$177,MATCH(K$3,总表!$B$3:$K$3,0),0)</f>
        <v>1760</v>
      </c>
      <c r="L63" s="29">
        <f t="shared" si="0"/>
        <v>1760</v>
      </c>
      <c r="M63" s="29" t="s">
        <v>218</v>
      </c>
      <c r="N63" s="29" t="s">
        <v>207</v>
      </c>
      <c r="O63" s="30"/>
    </row>
    <row r="64" s="76" customFormat="1" ht="32" customHeight="1" spans="1:15">
      <c r="A64" s="64"/>
      <c r="B64" s="24" t="s">
        <v>63</v>
      </c>
      <c r="C64" s="64"/>
      <c r="D64" s="24" t="str">
        <f>+VLOOKUP($B64,总表!$B$3:$L$177,MATCH(D$3,总表!$B$3:$K$3,0),0)</f>
        <v>环保毒麻药品柜</v>
      </c>
      <c r="E64" s="64"/>
      <c r="F64" s="24" t="str">
        <f>+VLOOKUP($B64,总表!$B$3:$L$177,MATCH(F$3,总表!$B$3:$K$3,0),0)</f>
        <v>900*630/600*837</v>
      </c>
      <c r="G64" s="64"/>
      <c r="H64" s="64"/>
      <c r="I64" s="24">
        <v>1</v>
      </c>
      <c r="J64" s="24" t="str">
        <f>+VLOOKUP($B64,总表!$B$3:$L$177,MATCH(J$3,总表!$B$3:$K$3,0),0)</f>
        <v>个</v>
      </c>
      <c r="K64" s="24">
        <f>+VLOOKUP($B64,总表!$B$3:$L$177,MATCH(K$3,总表!$B$3:$K$3,0),0)</f>
        <v>4580</v>
      </c>
      <c r="L64" s="29">
        <f t="shared" si="0"/>
        <v>4580</v>
      </c>
      <c r="M64" s="29"/>
      <c r="N64" s="29" t="s">
        <v>207</v>
      </c>
      <c r="O64" s="30"/>
    </row>
    <row r="65" s="76" customFormat="1" ht="32" customHeight="1" spans="1:15">
      <c r="A65" s="64"/>
      <c r="B65" s="24" t="s">
        <v>66</v>
      </c>
      <c r="C65" s="64"/>
      <c r="D65" s="24" t="str">
        <f>+VLOOKUP($B65,总表!$B$3:$L$177,MATCH(D$3,总表!$B$3:$K$3,0),0)</f>
        <v>转角地柜含台面</v>
      </c>
      <c r="E65" s="64"/>
      <c r="F65" s="24" t="str">
        <f>+VLOOKUP($B65,总表!$B$3:$L$177,MATCH(F$3,总表!$B$3:$K$3,0),0)</f>
        <v>900*900*837/850</v>
      </c>
      <c r="G65" s="64"/>
      <c r="H65" s="64"/>
      <c r="I65" s="24">
        <v>1</v>
      </c>
      <c r="J65" s="24" t="str">
        <f>+VLOOKUP($B65,总表!$B$3:$L$177,MATCH(J$3,总表!$B$3:$K$3,0),0)</f>
        <v>组</v>
      </c>
      <c r="K65" s="24">
        <f>+VLOOKUP($B65,总表!$B$3:$L$177,MATCH(K$3,总表!$B$3:$K$3,0),0)</f>
        <v>4760</v>
      </c>
      <c r="L65" s="29">
        <f t="shared" si="0"/>
        <v>4760</v>
      </c>
      <c r="M65" s="29"/>
      <c r="N65" s="29" t="s">
        <v>207</v>
      </c>
      <c r="O65" s="30"/>
    </row>
    <row r="66" s="76" customFormat="1" ht="32" customHeight="1" spans="1:15">
      <c r="A66" s="64"/>
      <c r="B66" s="24" t="s">
        <v>70</v>
      </c>
      <c r="C66" s="64"/>
      <c r="D66" s="24" t="str">
        <f>+VLOOKUP($B66,总表!$B$3:$L$177,MATCH(D$3,总表!$B$3:$K$3,0),0)</f>
        <v>水盆柜</v>
      </c>
      <c r="E66" s="64"/>
      <c r="F66" s="24" t="str">
        <f>+VLOOKUP($B66,总表!$B$3:$L$177,MATCH(F$3,总表!$B$3:$K$3,0),0)</f>
        <v>700*630/600*837</v>
      </c>
      <c r="G66" s="64"/>
      <c r="H66" s="64"/>
      <c r="I66" s="24">
        <v>1</v>
      </c>
      <c r="J66" s="24" t="str">
        <f>+VLOOKUP($B66,总表!$B$3:$L$177,MATCH(J$3,总表!$B$3:$K$3,0),0)</f>
        <v>组</v>
      </c>
      <c r="K66" s="24">
        <f>+VLOOKUP($B66,总表!$B$3:$L$177,MATCH(K$3,总表!$B$3:$K$3,0),0)</f>
        <v>4090</v>
      </c>
      <c r="L66" s="29">
        <f t="shared" si="0"/>
        <v>4090</v>
      </c>
      <c r="M66" s="29"/>
      <c r="N66" s="29" t="s">
        <v>207</v>
      </c>
      <c r="O66" s="30"/>
    </row>
    <row r="67" s="76" customFormat="1" ht="32" customHeight="1" spans="1:15">
      <c r="A67" s="72"/>
      <c r="B67" s="24" t="s">
        <v>73</v>
      </c>
      <c r="C67" s="72"/>
      <c r="D67" s="24" t="str">
        <f>+VLOOKUP($B67,总表!$B$3:$L$177,MATCH(D$3,总表!$B$3:$K$3,0),0)</f>
        <v>亚克力档水</v>
      </c>
      <c r="E67" s="72"/>
      <c r="F67" s="24" t="str">
        <f>+VLOOKUP($B67,总表!$B$3:$L$177,MATCH(F$3,总表!$B$3:$K$3,0),0)</f>
        <v>常规</v>
      </c>
      <c r="G67" s="72"/>
      <c r="H67" s="72"/>
      <c r="I67" s="24">
        <v>1</v>
      </c>
      <c r="J67" s="24" t="str">
        <f>+VLOOKUP($B67,总表!$B$3:$L$177,MATCH(J$3,总表!$B$3:$K$3,0),0)</f>
        <v>组</v>
      </c>
      <c r="K67" s="24">
        <f>+VLOOKUP($B67,总表!$B$3:$L$177,MATCH(K$3,总表!$B$3:$K$3,0),0)</f>
        <v>440</v>
      </c>
      <c r="L67" s="29">
        <f t="shared" si="0"/>
        <v>440</v>
      </c>
      <c r="M67" s="29"/>
      <c r="N67" s="29" t="s">
        <v>207</v>
      </c>
      <c r="O67" s="30"/>
    </row>
    <row r="68" s="76" customFormat="1" ht="32" customHeight="1" spans="1:15">
      <c r="A68" s="62"/>
      <c r="B68" s="24" t="s">
        <v>43</v>
      </c>
      <c r="C68" s="62" t="str">
        <f>+VLOOKUP($B68,总表!$B$3:$L$177,MATCH(C$3,总表!$B$3:$K$3,0),0)</f>
        <v>医用治疗柜</v>
      </c>
      <c r="D68" s="24" t="str">
        <f>+VLOOKUP($B68,总表!$B$3:$L$177,MATCH(D$3,总表!$B$3:$K$3,0),0)</f>
        <v>处置地柜</v>
      </c>
      <c r="E68" s="62" t="str">
        <f>+VLOOKUP($B68,总表!$B$3:$L$177,MATCH(E$3,总表!$B$3:$K$3,0),0)</f>
        <v>=DISPIMG("ID_59F8102CD28E4B7395E747710D4F794A",1)</v>
      </c>
      <c r="F68" s="24" t="str">
        <f>+VLOOKUP($B68,总表!$B$3:$L$177,MATCH(F$3,总表!$B$3:$K$3,0),0)</f>
        <v>L*630/600*837</v>
      </c>
      <c r="G68" s="62" t="str">
        <f>+VLOOKUP($B68,总表!$B$3:$L$177,MATCH(G$3,总表!$B$3:$K$3,0),0)</f>
        <v>1、材质：0.8mm厚电解钢板、背架主龙骨1.5mm厚及0.8mm饰面电解钢板，防潮防水，经久耐用，304#不锈钢地脚线、12mm厚复合亚克力人造石台面，无缝拼接，易清洁，满足院感需求；
2、配件：一字折弯斜拉手、缓冲门铰、插销（垃圾柜用）三节路轨、ABS标签卡槽、上柜下柜内、柜子中部各一件活动层板、感应水龙头管为304不锈钢、304不锈钢水盆；
3、金属表面抑菌粉末静电喷涂，木纹色价格另计；
4、垃圾柜工艺：插销、一体成形PP垃圾盖304不锈钢支撑杆支撑开启方式。
</v>
      </c>
      <c r="H68" s="62" t="str">
        <f>+VLOOKUP($B68,总表!$B$3:$L$177,MATCH(H$3,总表!$B$3:$K$3,0),0)</f>
        <v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v>
      </c>
      <c r="I68" s="24">
        <f>1.6-0.7</f>
        <v>0.9</v>
      </c>
      <c r="J68" s="24" t="str">
        <f>+VLOOKUP($B68,总表!$B$3:$L$177,MATCH(J$3,总表!$B$3:$K$3,0),0)</f>
        <v>延米</v>
      </c>
      <c r="K68" s="24">
        <f>+VLOOKUP($B68,总表!$B$3:$L$177,MATCH(K$3,总表!$B$3:$K$3,0),0)</f>
        <v>2970</v>
      </c>
      <c r="L68" s="29">
        <f>I68*K68</f>
        <v>2673</v>
      </c>
      <c r="M68" s="29" t="s">
        <v>219</v>
      </c>
      <c r="N68" s="29" t="s">
        <v>207</v>
      </c>
      <c r="O68" s="30"/>
    </row>
    <row r="69" s="76" customFormat="1" ht="32" customHeight="1" spans="1:15">
      <c r="A69" s="64"/>
      <c r="B69" s="24" t="s">
        <v>49</v>
      </c>
      <c r="C69" s="64"/>
      <c r="D69" s="24" t="str">
        <f>+VLOOKUP($B69,总表!$B$3:$L$177,MATCH(D$3,总表!$B$3:$K$3,0),0)</f>
        <v>分隔板</v>
      </c>
      <c r="E69" s="64"/>
      <c r="F69" s="24">
        <f>+VLOOKUP($B69,总表!$B$3:$L$177,MATCH(F$3,总表!$B$3:$K$3,0),0)</f>
        <v>0</v>
      </c>
      <c r="G69" s="64"/>
      <c r="H69" s="64"/>
      <c r="I69" s="24">
        <f>1.6-0.7</f>
        <v>0.9</v>
      </c>
      <c r="J69" s="24" t="str">
        <f>+VLOOKUP($B69,总表!$B$3:$L$177,MATCH(J$3,总表!$B$3:$K$3,0),0)</f>
        <v>延米</v>
      </c>
      <c r="K69" s="24">
        <f>+VLOOKUP($B69,总表!$B$3:$L$177,MATCH(K$3,总表!$B$3:$K$3,0),0)</f>
        <v>270</v>
      </c>
      <c r="L69" s="29">
        <f>I69*K69</f>
        <v>243</v>
      </c>
      <c r="M69" s="29"/>
      <c r="N69" s="29" t="s">
        <v>207</v>
      </c>
      <c r="O69" s="30"/>
    </row>
    <row r="70" s="76" customFormat="1" ht="32" customHeight="1" spans="1:15">
      <c r="A70" s="64"/>
      <c r="B70" s="24" t="s">
        <v>51</v>
      </c>
      <c r="C70" s="64"/>
      <c r="D70" s="24" t="str">
        <f>+VLOOKUP($B70,总表!$B$3:$L$177,MATCH(D$3,总表!$B$3:$K$3,0),0)</f>
        <v>人造石台面</v>
      </c>
      <c r="E70" s="64"/>
      <c r="F70" s="24" t="str">
        <f>+VLOOKUP($B70,总表!$B$3:$L$177,MATCH(F$3,总表!$B$3:$K$3,0),0)</f>
        <v>L*630/600*12/30</v>
      </c>
      <c r="G70" s="64"/>
      <c r="H70" s="64"/>
      <c r="I70" s="24">
        <f>1.6</f>
        <v>1.6</v>
      </c>
      <c r="J70" s="24" t="str">
        <f>+VLOOKUP($B70,总表!$B$3:$L$177,MATCH(J$3,总表!$B$3:$K$3,0),0)</f>
        <v>延米</v>
      </c>
      <c r="K70" s="24">
        <f>+VLOOKUP($B70,总表!$B$3:$L$177,MATCH(K$3,总表!$B$3:$K$3,0),0)</f>
        <v>1100</v>
      </c>
      <c r="L70" s="29">
        <f>I70*K70</f>
        <v>1760</v>
      </c>
      <c r="M70" s="29"/>
      <c r="N70" s="29" t="s">
        <v>207</v>
      </c>
      <c r="O70" s="30"/>
    </row>
    <row r="71" s="76" customFormat="1" ht="32" customHeight="1" spans="1:15">
      <c r="A71" s="64"/>
      <c r="B71" s="24" t="s">
        <v>54</v>
      </c>
      <c r="C71" s="64"/>
      <c r="D71" s="24" t="str">
        <f>+VLOOKUP($B71,总表!$B$3:$L$177,MATCH(D$3,总表!$B$3:$K$3,0),0)</f>
        <v>背架</v>
      </c>
      <c r="E71" s="64"/>
      <c r="F71" s="24" t="str">
        <f>+VLOOKUP($B71,总表!$B$3:$L$177,MATCH(F$3,总表!$B$3:$K$3,0),0)</f>
        <v>L*45*1850</v>
      </c>
      <c r="G71" s="64"/>
      <c r="H71" s="64"/>
      <c r="I71" s="24">
        <f>1.6</f>
        <v>1.6</v>
      </c>
      <c r="J71" s="24" t="str">
        <f>+VLOOKUP($B71,总表!$B$3:$L$177,MATCH(J$3,总表!$B$3:$K$3,0),0)</f>
        <v>延米</v>
      </c>
      <c r="K71" s="24">
        <f>+VLOOKUP($B71,总表!$B$3:$L$177,MATCH(K$3,总表!$B$3:$K$3,0),0)</f>
        <v>880</v>
      </c>
      <c r="L71" s="29">
        <f t="shared" ref="L71:L88" si="1">I71*K71</f>
        <v>1408</v>
      </c>
      <c r="M71" s="29"/>
      <c r="N71" s="29" t="s">
        <v>207</v>
      </c>
      <c r="O71" s="30"/>
    </row>
    <row r="72" s="76" customFormat="1" ht="32" customHeight="1" spans="1:15">
      <c r="A72" s="64"/>
      <c r="B72" s="24" t="s">
        <v>57</v>
      </c>
      <c r="C72" s="64"/>
      <c r="D72" s="24" t="str">
        <f>+VLOOKUP($B72,总表!$B$3:$L$177,MATCH(D$3,总表!$B$3:$K$3,0),0)</f>
        <v>吊柜</v>
      </c>
      <c r="E72" s="64"/>
      <c r="F72" s="24" t="str">
        <f>+VLOOKUP($B72,总表!$B$3:$L$177,MATCH(F$3,总表!$B$3:$K$3,0),0)</f>
        <v>L*350*550</v>
      </c>
      <c r="G72" s="64"/>
      <c r="H72" s="64"/>
      <c r="I72" s="24">
        <f>1.6</f>
        <v>1.6</v>
      </c>
      <c r="J72" s="24" t="str">
        <f>+VLOOKUP($B72,总表!$B$3:$L$177,MATCH(J$3,总表!$B$3:$K$3,0),0)</f>
        <v>延米</v>
      </c>
      <c r="K72" s="24">
        <f>+VLOOKUP($B72,总表!$B$3:$L$177,MATCH(K$3,总表!$B$3:$K$3,0),0)</f>
        <v>1480</v>
      </c>
      <c r="L72" s="29">
        <f t="shared" si="1"/>
        <v>2368</v>
      </c>
      <c r="M72" s="29"/>
      <c r="N72" s="29" t="s">
        <v>207</v>
      </c>
      <c r="O72" s="30"/>
    </row>
    <row r="73" s="76" customFormat="1" ht="32" customHeight="1" spans="1:15">
      <c r="A73" s="64"/>
      <c r="B73" s="24" t="s">
        <v>70</v>
      </c>
      <c r="C73" s="64"/>
      <c r="D73" s="24" t="str">
        <f>+VLOOKUP($B73,总表!$B$3:$L$177,MATCH(D$3,总表!$B$3:$K$3,0),0)</f>
        <v>水盆柜</v>
      </c>
      <c r="E73" s="64"/>
      <c r="F73" s="24" t="str">
        <f>+VLOOKUP($B73,总表!$B$3:$L$177,MATCH(F$3,总表!$B$3:$K$3,0),0)</f>
        <v>700*630/600*837</v>
      </c>
      <c r="G73" s="64"/>
      <c r="H73" s="64"/>
      <c r="I73" s="24">
        <v>1</v>
      </c>
      <c r="J73" s="24" t="str">
        <f>+VLOOKUP($B73,总表!$B$3:$L$177,MATCH(J$3,总表!$B$3:$K$3,0),0)</f>
        <v>组</v>
      </c>
      <c r="K73" s="24">
        <f>+VLOOKUP($B73,总表!$B$3:$L$177,MATCH(K$3,总表!$B$3:$K$3,0),0)</f>
        <v>4090</v>
      </c>
      <c r="L73" s="29">
        <f t="shared" si="1"/>
        <v>4090</v>
      </c>
      <c r="M73" s="29"/>
      <c r="N73" s="29" t="s">
        <v>207</v>
      </c>
      <c r="O73" s="30"/>
    </row>
    <row r="74" s="76" customFormat="1" ht="32" customHeight="1" spans="1:15">
      <c r="A74" s="72"/>
      <c r="B74" s="24" t="s">
        <v>73</v>
      </c>
      <c r="C74" s="72"/>
      <c r="D74" s="24" t="str">
        <f>+VLOOKUP($B74,总表!$B$3:$L$177,MATCH(D$3,总表!$B$3:$K$3,0),0)</f>
        <v>亚克力档水</v>
      </c>
      <c r="E74" s="72"/>
      <c r="F74" s="24" t="str">
        <f>+VLOOKUP($B74,总表!$B$3:$L$177,MATCH(F$3,总表!$B$3:$K$3,0),0)</f>
        <v>常规</v>
      </c>
      <c r="G74" s="72"/>
      <c r="H74" s="72"/>
      <c r="I74" s="24">
        <v>1</v>
      </c>
      <c r="J74" s="24" t="str">
        <f>+VLOOKUP($B74,总表!$B$3:$L$177,MATCH(J$3,总表!$B$3:$K$3,0),0)</f>
        <v>组</v>
      </c>
      <c r="K74" s="24">
        <f>+VLOOKUP($B74,总表!$B$3:$L$177,MATCH(K$3,总表!$B$3:$K$3,0),0)</f>
        <v>440</v>
      </c>
      <c r="L74" s="29">
        <f t="shared" si="1"/>
        <v>440</v>
      </c>
      <c r="M74" s="29"/>
      <c r="N74" s="29" t="s">
        <v>207</v>
      </c>
      <c r="O74" s="30"/>
    </row>
    <row r="75" s="76" customFormat="1" ht="80" customHeight="1" spans="1:15">
      <c r="A75" s="24"/>
      <c r="B75" s="24" t="s">
        <v>130</v>
      </c>
      <c r="C75" s="24" t="str">
        <f>+VLOOKUP($B75,总表!$B$3:$L$177,MATCH(C$3,总表!$B$3:$K$3,0),0)</f>
        <v>普通医用诊断床</v>
      </c>
      <c r="D75" s="24" t="str">
        <f>+VLOOKUP($B75,总表!$B$3:$L$177,MATCH(D$3,总表!$B$3:$K$3,0),0)</f>
        <v>普通医用诊断床</v>
      </c>
      <c r="E75" s="24" t="str">
        <f>+VLOOKUP($B75,总表!$B$3:$L$177,MATCH(E$3,总表!$B$3:$K$3,0),0)</f>
        <v>=DISPIMG("ID_153B00C0813E4D09B041B7D03D8D3BC8",1)</v>
      </c>
      <c r="F75" s="24" t="str">
        <f>+VLOOKUP($B75,总表!$B$3:$L$177,MATCH(F$3,总表!$B$3:$K$3,0),0)</f>
        <v>1900*620*670</v>
      </c>
      <c r="G75" s="24" t="str">
        <f>+VLOOKUP($B75,总表!$B$3:$L$177,MATCH(G$3,总表!$B$3:$K$3,0),0)</f>
        <v>1、材质：优质西皮皮质，易清洁，40#高弹力海绵，优质夹板内衬；1.2mm厚金属脚架和拉杆，结构稳固；
2、配件：优质五金配件，配可调脚；
3、金属表面抑菌粉末静电喷涂。</v>
      </c>
      <c r="H75" s="24" t="str">
        <f>+VLOOKUP($B75,总表!$B$3:$L$177,MATCH(H$3,总表!$B$3:$K$3,0),0)</f>
        <v>区域：
1.材质：钢管
2.软包：西皮
3.颜色：钢脚/连接杆？色，软包？色</v>
      </c>
      <c r="I75" s="24">
        <v>1</v>
      </c>
      <c r="J75" s="24" t="str">
        <f>+VLOOKUP($B75,总表!$B$3:$L$177,MATCH(J$3,总表!$B$3:$K$3,0),0)</f>
        <v>张</v>
      </c>
      <c r="K75" s="24">
        <f>+VLOOKUP($B75,总表!$B$3:$L$177,MATCH(K$3,总表!$B$3:$K$3,0),0)</f>
        <v>1940</v>
      </c>
      <c r="L75" s="29">
        <f t="shared" si="1"/>
        <v>1940</v>
      </c>
      <c r="M75" s="29"/>
      <c r="N75" s="29" t="s">
        <v>207</v>
      </c>
      <c r="O75" s="30"/>
    </row>
    <row r="76" s="76" customFormat="1" ht="32" customHeight="1" spans="1:15">
      <c r="A76" s="62"/>
      <c r="B76" s="24" t="s">
        <v>75</v>
      </c>
      <c r="C76" s="62" t="str">
        <f>+VLOOKUP($B76,总表!$B$3:$L$177,MATCH(C$3,总表!$B$3:$K$3,0),0)</f>
        <v>处置柜</v>
      </c>
      <c r="D76" s="24" t="str">
        <f>+VLOOKUP($B76,总表!$B$3:$L$177,MATCH(D$3,总表!$B$3:$K$3,0),0)</f>
        <v>处置地柜</v>
      </c>
      <c r="E76" s="62" t="str">
        <f>+VLOOKUP($B76,总表!$B$3:$L$177,MATCH(E$3,总表!$B$3:$K$3,0),0)</f>
        <v>=DISPIMG("ID_337C62B2F3A54E5AA058B2CA86368098",1)</v>
      </c>
      <c r="F76" s="24" t="str">
        <f>+VLOOKUP($B76,总表!$B$3:$L$177,MATCH(F$3,总表!$B$3:$K$3,0),0)</f>
        <v>L*630/600*837</v>
      </c>
      <c r="G76" s="62" t="str">
        <f>+VLOOKUP($B76,总表!$B$3:$L$177,MATCH(G$3,总表!$B$3:$K$3,0),0)</f>
        <v>1、材质：0.8mm厚电解钢板，防潮防水，经久耐用，304#不锈钢地脚线、12mm厚复合亚克力人造石台面，无缝拼接，易清洁，满足院感需求；
2、配件：一字折弯斜拉手、缓冲门铰、插销（垃圾柜用）三节路轨、三节路轨、ABS标签卡槽、柜子中部各一件活动层板、感应水龙头管为304不锈钢、304不锈钢水盆；
3、金属表面抑菌粉末静电喷涂，木纹色价格另计；
4、垃圾柜工艺插销、：一体成形PP垃圾盖304不锈钢支撑杆支撑开启方式。
</v>
      </c>
      <c r="H76" s="62" t="str">
        <f>+VLOOKUP($B76,总表!$B$3:$L$177,MATCH(H$3,总表!$B$3:$K$3,0),0)</f>
        <v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v>
      </c>
      <c r="I76" s="24">
        <v>0.6</v>
      </c>
      <c r="J76" s="24" t="str">
        <f>+VLOOKUP($B76,总表!$B$3:$L$177,MATCH(J$3,总表!$B$3:$K$3,0),0)</f>
        <v>延米</v>
      </c>
      <c r="K76" s="24">
        <f>+VLOOKUP($B76,总表!$B$3:$L$177,MATCH(K$3,总表!$B$3:$K$3,0),0)</f>
        <v>2970</v>
      </c>
      <c r="L76" s="29">
        <f t="shared" si="1"/>
        <v>1782</v>
      </c>
      <c r="M76" s="29" t="s">
        <v>220</v>
      </c>
      <c r="N76" s="29" t="s">
        <v>207</v>
      </c>
      <c r="O76" s="30"/>
    </row>
    <row r="77" s="76" customFormat="1" ht="32" customHeight="1" spans="1:15">
      <c r="A77" s="64"/>
      <c r="B77" s="24" t="s">
        <v>78</v>
      </c>
      <c r="C77" s="64"/>
      <c r="D77" s="24" t="str">
        <f>+VLOOKUP($B77,总表!$B$3:$L$177,MATCH(D$3,总表!$B$3:$K$3,0),0)</f>
        <v>分隔板</v>
      </c>
      <c r="E77" s="64"/>
      <c r="F77" s="24">
        <f>+VLOOKUP($B77,总表!$B$3:$L$177,MATCH(F$3,总表!$B$3:$K$3,0),0)</f>
        <v>0</v>
      </c>
      <c r="G77" s="64"/>
      <c r="H77" s="64"/>
      <c r="I77" s="24">
        <v>0.6</v>
      </c>
      <c r="J77" s="24" t="str">
        <f>+VLOOKUP($B77,总表!$B$3:$L$177,MATCH(J$3,总表!$B$3:$K$3,0),0)</f>
        <v>延米</v>
      </c>
      <c r="K77" s="24">
        <f>+VLOOKUP($B77,总表!$B$3:$L$177,MATCH(K$3,总表!$B$3:$K$3,0),0)</f>
        <v>270</v>
      </c>
      <c r="L77" s="29">
        <f t="shared" si="1"/>
        <v>162</v>
      </c>
      <c r="M77" s="29"/>
      <c r="N77" s="29" t="s">
        <v>207</v>
      </c>
      <c r="O77" s="30"/>
    </row>
    <row r="78" s="76" customFormat="1" ht="32" customHeight="1" spans="1:15">
      <c r="A78" s="64"/>
      <c r="B78" s="24" t="s">
        <v>79</v>
      </c>
      <c r="C78" s="64"/>
      <c r="D78" s="24" t="str">
        <f>+VLOOKUP($B78,总表!$B$3:$L$177,MATCH(D$3,总表!$B$3:$K$3,0),0)</f>
        <v>人造石台面</v>
      </c>
      <c r="E78" s="64"/>
      <c r="F78" s="24" t="str">
        <f>+VLOOKUP($B78,总表!$B$3:$L$177,MATCH(F$3,总表!$B$3:$K$3,0),0)</f>
        <v>L*630/600*12/30</v>
      </c>
      <c r="G78" s="64"/>
      <c r="H78" s="64"/>
      <c r="I78" s="24">
        <v>2.6</v>
      </c>
      <c r="J78" s="24" t="str">
        <f>+VLOOKUP($B78,总表!$B$3:$L$177,MATCH(J$3,总表!$B$3:$K$3,0),0)</f>
        <v>延米</v>
      </c>
      <c r="K78" s="24">
        <f>+VLOOKUP($B78,总表!$B$3:$L$177,MATCH(K$3,总表!$B$3:$K$3,0),0)</f>
        <v>1100</v>
      </c>
      <c r="L78" s="29">
        <f t="shared" si="1"/>
        <v>2860</v>
      </c>
      <c r="M78" s="29"/>
      <c r="N78" s="29" t="s">
        <v>207</v>
      </c>
      <c r="O78" s="30"/>
    </row>
    <row r="79" s="76" customFormat="1" ht="32" customHeight="1" spans="1:15">
      <c r="A79" s="64"/>
      <c r="B79" s="24" t="s">
        <v>80</v>
      </c>
      <c r="C79" s="64"/>
      <c r="D79" s="24" t="str">
        <f>+VLOOKUP($B79,总表!$B$3:$L$177,MATCH(D$3,总表!$B$3:$K$3,0),0)</f>
        <v>洁物分离款垃圾柜</v>
      </c>
      <c r="E79" s="64"/>
      <c r="F79" s="24" t="str">
        <f>+VLOOKUP($B79,总表!$B$3:$L$177,MATCH(F$3,总表!$B$3:$K$3,0),0)</f>
        <v>1000*630/600*837</v>
      </c>
      <c r="G79" s="64"/>
      <c r="H79" s="64"/>
      <c r="I79" s="24">
        <v>2</v>
      </c>
      <c r="J79" s="24" t="str">
        <f>+VLOOKUP($B79,总表!$B$3:$L$177,MATCH(J$3,总表!$B$3:$K$3,0),0)</f>
        <v>组</v>
      </c>
      <c r="K79" s="24">
        <f>+VLOOKUP($B79,总表!$B$3:$L$177,MATCH(K$3,总表!$B$3:$K$3,0),0)</f>
        <v>5800</v>
      </c>
      <c r="L79" s="29">
        <f t="shared" si="1"/>
        <v>11600</v>
      </c>
      <c r="M79" s="29"/>
      <c r="N79" s="29" t="s">
        <v>207</v>
      </c>
      <c r="O79" s="30"/>
    </row>
    <row r="80" s="76" customFormat="1" ht="40" customHeight="1" spans="1:15">
      <c r="A80" s="64"/>
      <c r="B80" s="24" t="s">
        <v>83</v>
      </c>
      <c r="C80" s="64"/>
      <c r="D80" s="24" t="str">
        <f>+VLOOKUP($B80,总表!$B$3:$L$177,MATCH(D$3,总表!$B$3:$K$3,0),0)</f>
        <v>封板</v>
      </c>
      <c r="E80" s="64"/>
      <c r="F80" s="24" t="str">
        <f>+VLOOKUP($B80,总表!$B$3:$L$177,MATCH(F$3,总表!$B$3:$K$3,0),0)</f>
        <v>50*837</v>
      </c>
      <c r="G80" s="64"/>
      <c r="H80" s="64"/>
      <c r="I80" s="24">
        <v>1</v>
      </c>
      <c r="J80" s="24" t="str">
        <f>+VLOOKUP($B80,总表!$B$3:$L$177,MATCH(J$3,总表!$B$3:$K$3,0),0)</f>
        <v>组</v>
      </c>
      <c r="K80" s="24">
        <f>+VLOOKUP($B80,总表!$B$3:$L$177,MATCH(K$3,总表!$B$3:$K$3,0),0)</f>
        <v>100</v>
      </c>
      <c r="L80" s="29">
        <f t="shared" si="1"/>
        <v>100</v>
      </c>
      <c r="M80" s="29"/>
      <c r="N80" s="29" t="s">
        <v>207</v>
      </c>
      <c r="O80" s="30"/>
    </row>
    <row r="81" s="76" customFormat="1" ht="80" customHeight="1" spans="1:16">
      <c r="A81" s="24"/>
      <c r="B81" s="24" t="s">
        <v>172</v>
      </c>
      <c r="C81" s="24" t="str">
        <f>+VLOOKUP($B81,总表!$B$3:$L$177,MATCH(C$3,总表!$B$3:$K$3,0),0)</f>
        <v>值班床</v>
      </c>
      <c r="D81" s="24" t="str">
        <f>+VLOOKUP($B81,总表!$B$3:$L$177,MATCH(D$3,总表!$B$3:$K$3,0),0)</f>
        <v>双层木床</v>
      </c>
      <c r="E81" s="24" t="str">
        <f>+VLOOKUP($B81,总表!$B$3:$L$177,MATCH(E$3,总表!$B$3:$K$3,0),0)</f>
        <v>=DISPIMG("ID_F97B1CDAF9C4486A8DBA429048F5B752",1)</v>
      </c>
      <c r="F81" s="24" t="str">
        <f>+VLOOKUP($B81,总表!$B$3:$L$177,MATCH(F$3,总表!$B$3:$K$3,0),0)</f>
        <v>2000*1000*1780</v>
      </c>
      <c r="G81" s="24" t="str">
        <f>+VLOOKUP($B81,总表!$B$3:$L$177,MATCH(G$3,总表!$B$3:$K$3,0),0)</f>
        <v>1、主体材料全部采用俄罗斯樟子松制造
2、床立柱采用：60*80mm；床长、短横梁采用：120*30mm；床护栏采用：47*30mm；床护栏竖料采用：47*25mm，侧梯料采用：50*30mm，床板采用15mm厚杉木板，双面抛光。
3、床排全部采用椭圆型带倒挂榫卯结构进行设计，增加安全美观，其中床横梁与床立柱采用优质螺栓件紧密连接，使用寿命长。各种配件安装后应严密、平整、端正、牢固、结合处应无开裂或松动。榫头、零部件等结合处不应断裂，榫眼采用水基胶粘剂装斗。涂层应平整光滑、清晰、无明显粒子、涨边现象。油漆工艺：采用环保滚涂五底三面水性UV透明漆,木材经干燥后平衡含水率&lt;12%以下
4、配50MM厚床垫</v>
      </c>
      <c r="H81" s="24" t="str">
        <f>+VLOOKUP($B81,总表!$B$3:$L$177,MATCH(H$3,总表!$B$3:$K$3,0),0)</f>
        <v>区域：
1、材质：精选优质松木实木框架，床板采用15mm厚杉木板；
2、配置：木质扶梯，含床垫。</v>
      </c>
      <c r="I81" s="24">
        <v>2</v>
      </c>
      <c r="J81" s="24" t="str">
        <f>+VLOOKUP($B81,总表!$B$3:$L$177,MATCH(J$3,总表!$B$3:$K$3,0),0)</f>
        <v>张</v>
      </c>
      <c r="K81" s="24">
        <f>+VLOOKUP($B81,总表!$B$3:$L$177,MATCH(K$3,总表!$B$3:$K$3,0),0)</f>
        <v>3260</v>
      </c>
      <c r="L81" s="29">
        <f t="shared" si="1"/>
        <v>6520</v>
      </c>
      <c r="M81" s="91" t="s">
        <v>208</v>
      </c>
      <c r="N81" s="29" t="s">
        <v>207</v>
      </c>
      <c r="O81" s="30"/>
    </row>
    <row r="82" s="76" customFormat="1" ht="80" customHeight="1" spans="1:16">
      <c r="A82" s="24"/>
      <c r="B82" s="47" t="s">
        <v>178</v>
      </c>
      <c r="C82" s="24" t="str">
        <f>+VLOOKUP($B82,总表!$B$3:$L$177,MATCH(C$3,总表!$B$3:$K$3,0),0)</f>
        <v>三门带被服更衣柜</v>
      </c>
      <c r="D82" s="24" t="str">
        <f>+VLOOKUP($B82,总表!$B$3:$L$177,MATCH(D$3,总表!$B$3:$K$3,0),0)</f>
        <v>三门带被服更衣柜</v>
      </c>
      <c r="E82" s="24" t="str">
        <f>+VLOOKUP($B82,总表!$B$3:$L$177,MATCH(E$3,总表!$B$3:$K$3,0),0)</f>
        <v>=DISPIMG("ID_CFB6CD7D9C83465BA9ADB55C73F684C1",1)</v>
      </c>
      <c r="F82" s="24" t="str">
        <f>+VLOOKUP($B82,总表!$B$3:$L$177,MATCH(F$3,总表!$B$3:$K$3,0),0)</f>
        <v>900*500*2400</v>
      </c>
      <c r="G82" s="24" t="str">
        <f>+VLOOKUP($B82,总表!$B$3:$L$177,MATCH(G$3,总表!$B$3:$K$3,0),0)</f>
        <v>1、材质：0.8mm厚优质电解钢板，经久耐用；
2、配件：128U型不锈钢拉手、ABS标签卡槽；
3、金属表面抑菌粉末静电喷涂。
4、可根据现场装修及空间搭配不同颜色。</v>
      </c>
      <c r="H82" s="24" t="str">
        <f>+VLOOKUP($B82,总表!$B$3:$L$177,MATCH(H$3,总表!$B$3:$K$3,0),0)</f>
        <v>区域：
1.材质：电解钢板
2.拉手:128不锈钢U型拉手
3.锁：常规锁
4.门铰：标准罗兰怡、常规门铰
5.其他特殊工艺：
6.颜色：柜身？色，门板？色</v>
      </c>
      <c r="I82" s="24">
        <v>2</v>
      </c>
      <c r="J82" s="24" t="str">
        <f>+VLOOKUP($B82,总表!$B$3:$L$177,MATCH(J$3,总表!$B$3:$K$3,0),0)</f>
        <v>个</v>
      </c>
      <c r="K82" s="24">
        <f>+VLOOKUP($B82,总表!$B$3:$L$177,MATCH(K$3,总表!$B$3:$K$3,0),0)</f>
        <v>4190</v>
      </c>
      <c r="L82" s="29">
        <f t="shared" si="1"/>
        <v>8380</v>
      </c>
      <c r="M82" s="93"/>
      <c r="N82" s="29" t="s">
        <v>207</v>
      </c>
      <c r="O82" s="30"/>
    </row>
    <row r="83" s="76" customFormat="1" ht="80" customHeight="1" spans="1:16">
      <c r="A83" s="24"/>
      <c r="B83" s="24" t="s">
        <v>183</v>
      </c>
      <c r="C83" s="24" t="str">
        <f>+VLOOKUP($B83,总表!$B$3:$L$177,MATCH(C$3,总表!$B$3:$K$3,0),0)</f>
        <v>工作台</v>
      </c>
      <c r="D83" s="24" t="str">
        <f>+VLOOKUP($B83,总表!$B$3:$L$177,MATCH(D$3,总表!$B$3:$K$3,0),0)</f>
        <v>工作台</v>
      </c>
      <c r="E83" s="24" t="str">
        <f>+VLOOKUP($B83,总表!$B$3:$L$177,MATCH(E$3,总表!$B$3:$K$3,0),0)</f>
        <v>=DISPIMG("ID_B05690C4076F4A9C9A7010B759B353FD",1)</v>
      </c>
      <c r="F83" s="24" t="str">
        <f>+VLOOKUP($B83,总表!$B$3:$L$177,MATCH(F$3,总表!$B$3:$K$3,0),0)</f>
        <v>1200*600*750</v>
      </c>
      <c r="G83" s="24" t="str">
        <f>+VLOOKUP($B83,总表!$B$3:$L$177,MATCH(G$3,总表!$B$3:$K$3,0),0)</f>
        <v>1、材质：台面为E0级人造板材，木纹饰面；
2、配件：暗藏式拉手、三节导轨、抽芯锁具，台下木侧脚+木制三抽柜支撑。
</v>
      </c>
      <c r="H83" s="24" t="str">
        <f>+VLOOKUP($B83,总表!$B$3:$L$177,MATCH(H$3,总表!$B$3:$K$3,0),0)</f>
        <v>区域：
1、材质：刨花板
2、配件：标准导轨
3、颜色：</v>
      </c>
      <c r="I83" s="24">
        <v>2</v>
      </c>
      <c r="J83" s="24" t="str">
        <f>+VLOOKUP($B83,总表!$B$3:$L$177,MATCH(J$3,总表!$B$3:$K$3,0),0)</f>
        <v>张</v>
      </c>
      <c r="K83" s="24">
        <f>+VLOOKUP($B83,总表!$B$3:$L$177,MATCH(K$3,总表!$B$3:$K$3,0),0)</f>
        <v>1160</v>
      </c>
      <c r="L83" s="29">
        <f t="shared" si="1"/>
        <v>2320</v>
      </c>
      <c r="M83" s="93"/>
      <c r="N83" s="29" t="s">
        <v>207</v>
      </c>
      <c r="O83" s="30"/>
    </row>
    <row r="84" s="76" customFormat="1" ht="80" customHeight="1" spans="1:16">
      <c r="A84" s="24"/>
      <c r="B84" s="33" t="s">
        <v>141</v>
      </c>
      <c r="C84" s="24" t="str">
        <f>+VLOOKUP($B84,总表!$B$3:$L$177,MATCH(C$3,总表!$B$3:$K$3,0),0)</f>
        <v>办公椅</v>
      </c>
      <c r="D84" s="24" t="str">
        <f>+VLOOKUP($B84,总表!$B$3:$L$177,MATCH(D$3,总表!$B$3:$K$3,0),0)</f>
        <v>办公椅</v>
      </c>
      <c r="E84" s="24" t="str">
        <f>+VLOOKUP($B84,总表!$B$3:$L$177,MATCH(E$3,总表!$B$3:$K$3,0),0)</f>
        <v>=DISPIMG("ID_92CE4C5BD9804A17BED92BB0F5AD1E2F",1)</v>
      </c>
      <c r="F84" s="24" t="str">
        <f>+VLOOKUP($B84,总表!$B$3:$L$177,MATCH(F$3,总表!$B$3:$K$3,0),0)</f>
        <v>580*570*940-1005</v>
      </c>
      <c r="G84" s="24" t="str">
        <f>+VLOOKUP($B84,总表!$B$3:$L$177,MATCH(G$3,总表!$B$3:$K$3,0),0)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84" s="24" t="str">
        <f>+VLOOKUP($B84,总表!$B$3:$L$177,MATCH(H$3,总表!$B$3:$K$3,0),0)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84" s="24">
        <v>2</v>
      </c>
      <c r="J84" s="24" t="str">
        <f>+VLOOKUP($B84,总表!$B$3:$L$177,MATCH(J$3,总表!$B$3:$K$3,0),0)</f>
        <v>张</v>
      </c>
      <c r="K84" s="24">
        <f>+VLOOKUP($B84,总表!$B$3:$L$177,MATCH(K$3,总表!$B$3:$K$3,0),0)</f>
        <v>340</v>
      </c>
      <c r="L84" s="29">
        <f t="shared" si="1"/>
        <v>680</v>
      </c>
      <c r="M84" s="92"/>
      <c r="N84" s="29" t="s">
        <v>207</v>
      </c>
      <c r="O84" s="30"/>
    </row>
    <row r="85" s="76" customFormat="1" ht="80" customHeight="1" spans="1:16">
      <c r="A85" s="24"/>
      <c r="B85" s="24" t="s">
        <v>102</v>
      </c>
      <c r="C85" s="24" t="str">
        <f>+VLOOKUP($B85,总表!$B$3:$L$177,MATCH(C$3,总表!$B$3:$K$3,0),0)</f>
        <v>304不锈钢清洗池</v>
      </c>
      <c r="D85" s="24" t="str">
        <f>+VLOOKUP($B85,总表!$B$3:$L$177,MATCH(D$3,总表!$B$3:$K$3,0),0)</f>
        <v>304不锈钢清洗池</v>
      </c>
      <c r="E85" s="24" t="str">
        <f>+VLOOKUP($B85,总表!$B$3:$L$177,MATCH(E$3,总表!$B$3:$K$3,0),0)</f>
        <v>=DISPIMG("ID_4F19D42C8D1F42359CB52092B5D04D1B",1)</v>
      </c>
      <c r="F85" s="24" t="str">
        <f>+VLOOKUP($B85,总表!$B$3:$L$177,MATCH(F$3,总表!$B$3:$K$3,0),0)</f>
        <v>*550*850+200    </v>
      </c>
      <c r="G85" s="24" t="str">
        <f>+VLOOKUP($B85,总表!$B$3:$L$177,MATCH(G$3,总表!$B$3:$K$3,0),0)</f>
        <v>1、材质：台面1.0mm厚，其余部分0.8mm厚304#不锈钢基材，表面抛光处理，焊点光滑，结构稳固；
2、配件：不锈钢水槽、不锈钢水龙头。</v>
      </c>
      <c r="H85" s="24" t="str">
        <f>+VLOOKUP($B85,总表!$B$3:$L$177,MATCH(H$3,总表!$B$3:$K$3,0),0)</f>
        <v>区域
1.材质：304#不锈钢基材
2.门铰：常规门铰
3.配件：不锈钢水槽、不锈钢单冷水龙头、挂钩</v>
      </c>
      <c r="I85" s="24">
        <v>0.7</v>
      </c>
      <c r="J85" s="24" t="str">
        <f>+VLOOKUP($B85,总表!$B$3:$L$177,MATCH(J$3,总表!$B$3:$K$3,0),0)</f>
        <v>延米</v>
      </c>
      <c r="K85" s="24">
        <f>+VLOOKUP($B85,总表!$B$3:$L$177,MATCH(K$3,总表!$B$3:$K$3,0),0)</f>
        <v>7700</v>
      </c>
      <c r="L85" s="29">
        <f t="shared" si="1"/>
        <v>5390</v>
      </c>
      <c r="M85" s="91" t="s">
        <v>211</v>
      </c>
      <c r="N85" s="29" t="s">
        <v>207</v>
      </c>
      <c r="O85" s="30"/>
    </row>
    <row r="86" s="76" customFormat="1" ht="80" customHeight="1" spans="1:16">
      <c r="A86" s="24"/>
      <c r="B86" s="24" t="s">
        <v>107</v>
      </c>
      <c r="C86" s="24" t="str">
        <f>+VLOOKUP($B86,总表!$B$3:$L$177,MATCH(C$3,总表!$B$3:$K$3,0),0)</f>
        <v>304不锈钢拖把池</v>
      </c>
      <c r="D86" s="24" t="str">
        <f>+VLOOKUP($B86,总表!$B$3:$L$177,MATCH(D$3,总表!$B$3:$K$3,0),0)</f>
        <v>304不锈钢拖把池</v>
      </c>
      <c r="E86" s="24" t="str">
        <f>+VLOOKUP($B86,总表!$B$3:$L$177,MATCH(E$3,总表!$B$3:$K$3,0),0)</f>
        <v>=DISPIMG("ID_4A3F79AAC3A14AFBB177AA9F5E2E2BBA",1)</v>
      </c>
      <c r="F86" s="24" t="str">
        <f>+VLOOKUP($B86,总表!$B$3:$L$177,MATCH(F$3,总表!$B$3:$K$3,0),0)</f>
        <v>*550*1800    </v>
      </c>
      <c r="G86" s="24" t="str">
        <f>+VLOOKUP($B86,总表!$B$3:$L$177,MATCH(G$3,总表!$B$3:$K$3,0),0)</f>
        <v>1、材质：台面1.0mm厚，其余部分0.8mm厚304#不锈钢基材，表面抛光处理，焊点光滑，结构稳固；
2、配件：不锈钢挂钩，实现拖把分类存放，不锈钢水龙头。</v>
      </c>
      <c r="H86" s="24" t="str">
        <f>+VLOOKUP($B86,总表!$B$3:$L$177,MATCH(H$3,总表!$B$3:$K$3,0),0)</f>
        <v>区域
1.材质：304#不锈钢基材
2.配件：不锈钢水槽、不锈钢手动单冷水龙头、挂钩</v>
      </c>
      <c r="I86" s="24">
        <v>1.6</v>
      </c>
      <c r="J86" s="24" t="str">
        <f>+VLOOKUP($B86,总表!$B$3:$L$177,MATCH(J$3,总表!$B$3:$K$3,0),0)</f>
        <v>延米</v>
      </c>
      <c r="K86" s="24">
        <f>+VLOOKUP($B86,总表!$B$3:$L$177,MATCH(K$3,总表!$B$3:$K$3,0),0)</f>
        <v>6380</v>
      </c>
      <c r="L86" s="29">
        <f t="shared" si="1"/>
        <v>10208</v>
      </c>
      <c r="M86" s="92"/>
      <c r="N86" s="29" t="s">
        <v>207</v>
      </c>
      <c r="O86" s="30"/>
    </row>
    <row r="87" s="76" customFormat="1" ht="80" customHeight="1" spans="1:16">
      <c r="A87" s="24"/>
      <c r="B87" s="33" t="s">
        <v>125</v>
      </c>
      <c r="C87" s="24" t="str">
        <f>+VLOOKUP($B87,总表!$B$3:$L$177,MATCH(C$3,总表!$B$3:$K$3,0),0)</f>
        <v>病房储物柜</v>
      </c>
      <c r="D87" s="24" t="str">
        <f>+VLOOKUP($B87,总表!$B$3:$L$177,MATCH(D$3,总表!$B$3:$K$3,0),0)</f>
        <v>病房储物柜</v>
      </c>
      <c r="E87" s="24" t="str">
        <f>+VLOOKUP($B87,总表!$B$3:$L$177,MATCH(E$3,总表!$B$3:$K$3,0),0)</f>
        <v>=DISPIMG("ID_42565805B0EB408591CBF5AAAB7BA055",1)</v>
      </c>
      <c r="F87" s="24" t="str">
        <f>+VLOOKUP($B87,总表!$B$3:$L$177,MATCH(F$3,总表!$B$3:$K$3,0),0)</f>
        <v>900*500*2600</v>
      </c>
      <c r="G87" s="24" t="str">
        <f>+VLOOKUP($B87,总表!$B$3:$L$177,MATCH(G$3,总表!$B$3:$K$3,0),0)</f>
        <v>1、材质：0、8mm优质电解钢板，经久耐用；
2、配件：液压缓冲门铰；
3、金属表面抑菌粉末静电喷涂；
4、可根据现场装修及空间搭配不同颜色。</v>
      </c>
      <c r="H87" s="24" t="str">
        <f>+VLOOKUP($B87,总表!$B$3:$L$177,MATCH(H$3,总表!$B$3:$K$3,0),0)</f>
        <v>区域：
1、材质：电解钢板
2、锁具：常规锁
3、门铰：常规门铰
4、拉手：128不锈钢U型拉手
5、颜色：柜身？色、门板？色</v>
      </c>
      <c r="I87" s="24">
        <f>1.4*12</f>
        <v>16.8</v>
      </c>
      <c r="J87" s="24" t="str">
        <f>+VLOOKUP($B87,总表!$B$3:$L$177,MATCH(J$3,总表!$B$3:$K$3,0),0)</f>
        <v>延米</v>
      </c>
      <c r="K87" s="24">
        <f>+VLOOKUP($B87,总表!$B$3:$L$177,MATCH(K$3,总表!$B$3:$K$3,0),0)</f>
        <v>6450</v>
      </c>
      <c r="L87" s="29">
        <f t="shared" si="1"/>
        <v>108360</v>
      </c>
      <c r="M87" s="29"/>
      <c r="N87" s="29" t="s">
        <v>207</v>
      </c>
      <c r="O87" s="30"/>
    </row>
    <row r="88" s="76" customFormat="1" ht="80" customHeight="1" spans="1:16">
      <c r="A88" s="24"/>
      <c r="B88" s="24" t="s">
        <v>102</v>
      </c>
      <c r="C88" s="24" t="str">
        <f>+VLOOKUP($B88,总表!$B$3:$L$177,MATCH(C$3,总表!$B$3:$K$3,0),0)</f>
        <v>304不锈钢清洗池</v>
      </c>
      <c r="D88" s="24" t="str">
        <f>+VLOOKUP($B88,总表!$B$3:$L$177,MATCH(D$3,总表!$B$3:$K$3,0),0)</f>
        <v>304不锈钢清洗池</v>
      </c>
      <c r="E88" s="24" t="str">
        <f>+VLOOKUP($B88,总表!$B$3:$L$177,MATCH(E$3,总表!$B$3:$K$3,0),0)</f>
        <v>=DISPIMG("ID_4F19D42C8D1F42359CB52092B5D04D1B",1)</v>
      </c>
      <c r="F88" s="24" t="str">
        <f>+VLOOKUP($B88,总表!$B$3:$L$177,MATCH(F$3,总表!$B$3:$K$3,0),0)</f>
        <v>*550*850+200    </v>
      </c>
      <c r="G88" s="24" t="str">
        <f>+VLOOKUP($B88,总表!$B$3:$L$177,MATCH(G$3,总表!$B$3:$K$3,0),0)</f>
        <v>1、材质：台面1.0mm厚，其余部分0.8mm厚304#不锈钢基材，表面抛光处理，焊点光滑，结构稳固；
2、配件：不锈钢水槽、不锈钢水龙头。</v>
      </c>
      <c r="H88" s="24" t="str">
        <f>+VLOOKUP($B88,总表!$B$3:$L$177,MATCH(H$3,总表!$B$3:$K$3,0),0)</f>
        <v>区域
1.材质：304#不锈钢基材
2.门铰：常规门铰
3.配件：不锈钢水槽、不锈钢单冷水龙头、挂钩</v>
      </c>
      <c r="I88" s="24">
        <f>P88*7</f>
        <v>4.9</v>
      </c>
      <c r="J88" s="24" t="str">
        <f>+VLOOKUP($B88,总表!$B$3:$L$177,MATCH(J$3,总表!$B$3:$K$3,0),0)</f>
        <v>延米</v>
      </c>
      <c r="K88" s="24">
        <f>+VLOOKUP($B88,总表!$B$3:$L$177,MATCH(K$3,总表!$B$3:$K$3,0),0)</f>
        <v>7700</v>
      </c>
      <c r="L88" s="29">
        <f t="shared" si="1"/>
        <v>37730</v>
      </c>
      <c r="M88" s="91" t="s">
        <v>211</v>
      </c>
      <c r="N88" s="29" t="s">
        <v>221</v>
      </c>
      <c r="O88" s="30"/>
      <c r="P88" s="24">
        <v>0.7</v>
      </c>
    </row>
    <row r="89" s="76" customFormat="1" ht="80" customHeight="1" spans="1:16">
      <c r="A89" s="24"/>
      <c r="B89" s="24" t="s">
        <v>107</v>
      </c>
      <c r="C89" s="24" t="str">
        <f>+VLOOKUP($B89,总表!$B$3:$L$177,MATCH(C$3,总表!$B$3:$K$3,0),0)</f>
        <v>304不锈钢拖把池</v>
      </c>
      <c r="D89" s="24" t="str">
        <f>+VLOOKUP($B89,总表!$B$3:$L$177,MATCH(D$3,总表!$B$3:$K$3,0),0)</f>
        <v>304不锈钢拖把池</v>
      </c>
      <c r="E89" s="24" t="str">
        <f>+VLOOKUP($B89,总表!$B$3:$L$177,MATCH(E$3,总表!$B$3:$K$3,0),0)</f>
        <v>=DISPIMG("ID_4A3F79AAC3A14AFBB177AA9F5E2E2BBA",1)</v>
      </c>
      <c r="F89" s="24" t="str">
        <f>+VLOOKUP($B89,总表!$B$3:$L$177,MATCH(F$3,总表!$B$3:$K$3,0),0)</f>
        <v>*550*1800    </v>
      </c>
      <c r="G89" s="24" t="str">
        <f>+VLOOKUP($B89,总表!$B$3:$L$177,MATCH(G$3,总表!$B$3:$K$3,0),0)</f>
        <v>1、材质：台面1.0mm厚，其余部分0.8mm厚304#不锈钢基材，表面抛光处理，焊点光滑，结构稳固；
2、配件：不锈钢挂钩，实现拖把分类存放，不锈钢水龙头。</v>
      </c>
      <c r="H89" s="24" t="str">
        <f>+VLOOKUP($B89,总表!$B$3:$L$177,MATCH(H$3,总表!$B$3:$K$3,0),0)</f>
        <v>区域
1.材质：304#不锈钢基材
2.配件：不锈钢水槽、不锈钢手动单冷水龙头、挂钩</v>
      </c>
      <c r="I89" s="24">
        <f>P89*7</f>
        <v>11.2</v>
      </c>
      <c r="J89" s="24" t="str">
        <f>+VLOOKUP($B89,总表!$B$3:$L$177,MATCH(J$3,总表!$B$3:$K$3,0),0)</f>
        <v>延米</v>
      </c>
      <c r="K89" s="24">
        <f>+VLOOKUP($B89,总表!$B$3:$L$177,MATCH(K$3,总表!$B$3:$K$3,0),0)</f>
        <v>6380</v>
      </c>
      <c r="L89" s="29">
        <f t="shared" ref="L89:L116" si="2">I89*K89</f>
        <v>71456</v>
      </c>
      <c r="M89" s="92"/>
      <c r="N89" s="29" t="s">
        <v>221</v>
      </c>
      <c r="O89" s="30"/>
      <c r="P89" s="24">
        <v>1.6</v>
      </c>
    </row>
    <row r="90" s="76" customFormat="1" ht="80" customHeight="1" spans="1:16">
      <c r="A90" s="24"/>
      <c r="B90" s="24" t="s">
        <v>172</v>
      </c>
      <c r="C90" s="24" t="str">
        <f>+VLOOKUP($B90,总表!$B$3:$L$177,MATCH(C$3,总表!$B$3:$K$3,0),0)</f>
        <v>值班床</v>
      </c>
      <c r="D90" s="24" t="str">
        <f>+VLOOKUP($B90,总表!$B$3:$L$177,MATCH(D$3,总表!$B$3:$K$3,0),0)</f>
        <v>双层木床</v>
      </c>
      <c r="E90" s="24" t="str">
        <f>+VLOOKUP($B90,总表!$B$3:$L$177,MATCH(E$3,总表!$B$3:$K$3,0),0)</f>
        <v>=DISPIMG("ID_F97B1CDAF9C4486A8DBA429048F5B752",1)</v>
      </c>
      <c r="F90" s="24" t="str">
        <f>+VLOOKUP($B90,总表!$B$3:$L$177,MATCH(F$3,总表!$B$3:$K$3,0),0)</f>
        <v>2000*1000*1780</v>
      </c>
      <c r="G90" s="24" t="str">
        <f>+VLOOKUP($B90,总表!$B$3:$L$177,MATCH(G$3,总表!$B$3:$K$3,0),0)</f>
        <v>1、主体材料全部采用俄罗斯樟子松制造
2、床立柱采用：60*80mm；床长、短横梁采用：120*30mm；床护栏采用：47*30mm；床护栏竖料采用：47*25mm，侧梯料采用：50*30mm，床板采用15mm厚杉木板，双面抛光。
3、床排全部采用椭圆型带倒挂榫卯结构进行设计，增加安全美观，其中床横梁与床立柱采用优质螺栓件紧密连接，使用寿命长。各种配件安装后应严密、平整、端正、牢固、结合处应无开裂或松动。榫头、零部件等结合处不应断裂，榫眼采用水基胶粘剂装斗。涂层应平整光滑、清晰、无明显粒子、涨边现象。油漆工艺：采用环保滚涂五底三面水性UV透明漆,木材经干燥后平衡含水率&lt;12%以下
4、配50MM厚床垫</v>
      </c>
      <c r="H90" s="24" t="str">
        <f>+VLOOKUP($B90,总表!$B$3:$L$177,MATCH(H$3,总表!$B$3:$K$3,0),0)</f>
        <v>区域：
1、材质：精选优质松木实木框架，床板采用15mm厚杉木板；
2、配置：木质扶梯，含床垫。</v>
      </c>
      <c r="I90" s="24">
        <f>P90*7</f>
        <v>21</v>
      </c>
      <c r="J90" s="24" t="str">
        <f>+VLOOKUP($B90,总表!$B$3:$L$177,MATCH(J$3,总表!$B$3:$K$3,0),0)</f>
        <v>张</v>
      </c>
      <c r="K90" s="24">
        <f>+VLOOKUP($B90,总表!$B$3:$L$177,MATCH(K$3,总表!$B$3:$K$3,0),0)</f>
        <v>3260</v>
      </c>
      <c r="L90" s="29">
        <f t="shared" si="2"/>
        <v>68460</v>
      </c>
      <c r="M90" s="91" t="s">
        <v>208</v>
      </c>
      <c r="N90" s="29" t="s">
        <v>221</v>
      </c>
      <c r="O90" s="30"/>
      <c r="P90" s="24">
        <v>3</v>
      </c>
    </row>
    <row r="91" s="76" customFormat="1" ht="80" customHeight="1" spans="1:16">
      <c r="A91" s="24"/>
      <c r="B91" s="47" t="s">
        <v>178</v>
      </c>
      <c r="C91" s="24" t="str">
        <f>+VLOOKUP($B91,总表!$B$3:$L$177,MATCH(C$3,总表!$B$3:$K$3,0),0)</f>
        <v>三门带被服更衣柜</v>
      </c>
      <c r="D91" s="24" t="str">
        <f>+VLOOKUP($B91,总表!$B$3:$L$177,MATCH(D$3,总表!$B$3:$K$3,0),0)</f>
        <v>三门带被服更衣柜</v>
      </c>
      <c r="E91" s="24" t="str">
        <f>+VLOOKUP($B91,总表!$B$3:$L$177,MATCH(E$3,总表!$B$3:$K$3,0),0)</f>
        <v>=DISPIMG("ID_CFB6CD7D9C83465BA9ADB55C73F684C1",1)</v>
      </c>
      <c r="F91" s="24" t="str">
        <f>+VLOOKUP($B91,总表!$B$3:$L$177,MATCH(F$3,总表!$B$3:$K$3,0),0)</f>
        <v>900*500*2400</v>
      </c>
      <c r="G91" s="24" t="str">
        <f>+VLOOKUP($B91,总表!$B$3:$L$177,MATCH(G$3,总表!$B$3:$K$3,0),0)</f>
        <v>1、材质：0.8mm厚优质电解钢板，经久耐用；
2、配件：128U型不锈钢拉手、ABS标签卡槽；
3、金属表面抑菌粉末静电喷涂。
4、可根据现场装修及空间搭配不同颜色。</v>
      </c>
      <c r="H91" s="24" t="str">
        <f>+VLOOKUP($B91,总表!$B$3:$L$177,MATCH(H$3,总表!$B$3:$K$3,0),0)</f>
        <v>区域：
1.材质：电解钢板
2.拉手:128不锈钢U型拉手
3.锁：常规锁
4.门铰：标准罗兰怡、常规门铰
5.其他特殊工艺：
6.颜色：柜身？色，门板？色</v>
      </c>
      <c r="I91" s="24">
        <f>P91*7</f>
        <v>14</v>
      </c>
      <c r="J91" s="24" t="str">
        <f>+VLOOKUP($B91,总表!$B$3:$L$177,MATCH(J$3,总表!$B$3:$K$3,0),0)</f>
        <v>个</v>
      </c>
      <c r="K91" s="24">
        <f>+VLOOKUP($B91,总表!$B$3:$L$177,MATCH(K$3,总表!$B$3:$K$3,0),0)</f>
        <v>4190</v>
      </c>
      <c r="L91" s="29">
        <f t="shared" si="2"/>
        <v>58660</v>
      </c>
      <c r="M91" s="93"/>
      <c r="N91" s="29" t="s">
        <v>221</v>
      </c>
      <c r="O91" s="30"/>
      <c r="P91" s="24">
        <v>2</v>
      </c>
    </row>
    <row r="92" s="76" customFormat="1" ht="80" customHeight="1" spans="1:16">
      <c r="A92" s="24"/>
      <c r="B92" s="24" t="s">
        <v>183</v>
      </c>
      <c r="C92" s="24" t="str">
        <f>+VLOOKUP($B92,总表!$B$3:$L$177,MATCH(C$3,总表!$B$3:$K$3,0),0)</f>
        <v>工作台</v>
      </c>
      <c r="D92" s="24" t="str">
        <f>+VLOOKUP($B92,总表!$B$3:$L$177,MATCH(D$3,总表!$B$3:$K$3,0),0)</f>
        <v>工作台</v>
      </c>
      <c r="E92" s="24" t="str">
        <f>+VLOOKUP($B92,总表!$B$3:$L$177,MATCH(E$3,总表!$B$3:$K$3,0),0)</f>
        <v>=DISPIMG("ID_B05690C4076F4A9C9A7010B759B353FD",1)</v>
      </c>
      <c r="F92" s="24" t="str">
        <f>+VLOOKUP($B92,总表!$B$3:$L$177,MATCH(F$3,总表!$B$3:$K$3,0),0)</f>
        <v>1200*600*750</v>
      </c>
      <c r="G92" s="24" t="str">
        <f>+VLOOKUP($B92,总表!$B$3:$L$177,MATCH(G$3,总表!$B$3:$K$3,0),0)</f>
        <v>1、材质：台面为E0级人造板材，木纹饰面；
2、配件：暗藏式拉手、三节导轨、抽芯锁具，台下木侧脚+木制三抽柜支撑。
</v>
      </c>
      <c r="H92" s="24" t="str">
        <f>+VLOOKUP($B92,总表!$B$3:$L$177,MATCH(H$3,总表!$B$3:$K$3,0),0)</f>
        <v>区域：
1、材质：刨花板
2、配件：标准导轨
3、颜色：</v>
      </c>
      <c r="I92" s="24">
        <f>P92*7</f>
        <v>7</v>
      </c>
      <c r="J92" s="24" t="str">
        <f>+VLOOKUP($B92,总表!$B$3:$L$177,MATCH(J$3,总表!$B$3:$K$3,0),0)</f>
        <v>张</v>
      </c>
      <c r="K92" s="24">
        <f>+VLOOKUP($B92,总表!$B$3:$L$177,MATCH(K$3,总表!$B$3:$K$3,0),0)</f>
        <v>1160</v>
      </c>
      <c r="L92" s="29">
        <f t="shared" si="2"/>
        <v>8120</v>
      </c>
      <c r="M92" s="93"/>
      <c r="N92" s="29" t="s">
        <v>221</v>
      </c>
      <c r="O92" s="30"/>
      <c r="P92" s="24">
        <v>1</v>
      </c>
    </row>
    <row r="93" s="76" customFormat="1" ht="80" customHeight="1" spans="1:16">
      <c r="A93" s="24"/>
      <c r="B93" s="33" t="s">
        <v>141</v>
      </c>
      <c r="C93" s="24" t="str">
        <f>+VLOOKUP($B93,总表!$B$3:$L$177,MATCH(C$3,总表!$B$3:$K$3,0),0)</f>
        <v>办公椅</v>
      </c>
      <c r="D93" s="24" t="str">
        <f>+VLOOKUP($B93,总表!$B$3:$L$177,MATCH(D$3,总表!$B$3:$K$3,0),0)</f>
        <v>办公椅</v>
      </c>
      <c r="E93" s="24" t="str">
        <f>+VLOOKUP($B93,总表!$B$3:$L$177,MATCH(E$3,总表!$B$3:$K$3,0),0)</f>
        <v>=DISPIMG("ID_92CE4C5BD9804A17BED92BB0F5AD1E2F",1)</v>
      </c>
      <c r="F93" s="24" t="str">
        <f>+VLOOKUP($B93,总表!$B$3:$L$177,MATCH(F$3,总表!$B$3:$K$3,0),0)</f>
        <v>580*570*940-1005</v>
      </c>
      <c r="G93" s="24" t="str">
        <f>+VLOOKUP($B93,总表!$B$3:$L$177,MATCH(G$3,总表!$B$3:$K$3,0),0)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93" s="24" t="str">
        <f>+VLOOKUP($B93,总表!$B$3:$L$177,MATCH(H$3,总表!$B$3:$K$3,0),0)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93" s="24">
        <f t="shared" ref="I93:I116" si="3">P93*7</f>
        <v>7</v>
      </c>
      <c r="J93" s="24" t="str">
        <f>+VLOOKUP($B93,总表!$B$3:$L$177,MATCH(J$3,总表!$B$3:$K$3,0),0)</f>
        <v>张</v>
      </c>
      <c r="K93" s="24">
        <f>+VLOOKUP($B93,总表!$B$3:$L$177,MATCH(K$3,总表!$B$3:$K$3,0),0)</f>
        <v>340</v>
      </c>
      <c r="L93" s="29">
        <f t="shared" si="2"/>
        <v>2380</v>
      </c>
      <c r="M93" s="92"/>
      <c r="N93" s="29" t="s">
        <v>221</v>
      </c>
      <c r="O93" s="30"/>
      <c r="P93" s="24">
        <v>1</v>
      </c>
    </row>
    <row r="94" s="76" customFormat="1" ht="32" customHeight="1" spans="1:16">
      <c r="A94" s="62"/>
      <c r="B94" s="24" t="s">
        <v>43</v>
      </c>
      <c r="C94" s="62" t="str">
        <f>+VLOOKUP($B94,总表!$B$3:$L$177,MATCH(C$3,总表!$B$3:$K$3,0),0)</f>
        <v>医用治疗柜</v>
      </c>
      <c r="D94" s="24" t="str">
        <f>+VLOOKUP($B94,总表!$B$3:$L$177,MATCH(D$3,总表!$B$3:$K$3,0),0)</f>
        <v>处置地柜</v>
      </c>
      <c r="E94" s="62" t="str">
        <f>+VLOOKUP($B94,总表!$B$3:$L$177,MATCH(E$3,总表!$B$3:$K$3,0),0)</f>
        <v>=DISPIMG("ID_59F8102CD28E4B7395E747710D4F794A",1)</v>
      </c>
      <c r="F94" s="24" t="str">
        <f>+VLOOKUP($B94,总表!$B$3:$L$177,MATCH(F$3,总表!$B$3:$K$3,0),0)</f>
        <v>L*630/600*837</v>
      </c>
      <c r="G94" s="62" t="str">
        <f>+VLOOKUP($B94,总表!$B$3:$L$177,MATCH(G$3,总表!$B$3:$K$3,0),0)</f>
        <v>1、材质：0.8mm厚电解钢板、背架主龙骨1.5mm厚及0.8mm饰面电解钢板，防潮防水，经久耐用，304#不锈钢地脚线、12mm厚复合亚克力人造石台面，无缝拼接，易清洁，满足院感需求；
2、配件：一字折弯斜拉手、缓冲门铰、插销（垃圾柜用）三节路轨、ABS标签卡槽、上柜下柜内、柜子中部各一件活动层板、感应水龙头管为304不锈钢、304不锈钢水盆；
3、金属表面抑菌粉末静电喷涂，木纹色价格另计；
4、垃圾柜工艺：插销、一体成形PP垃圾盖304不锈钢支撑杆支撑开启方式。
</v>
      </c>
      <c r="H94" s="62" t="str">
        <f>+VLOOKUP($B94,总表!$B$3:$L$177,MATCH(H$3,总表!$B$3:$K$3,0),0)</f>
        <v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v>
      </c>
      <c r="I94" s="24">
        <f t="shared" si="3"/>
        <v>17.57</v>
      </c>
      <c r="J94" s="24" t="str">
        <f>+VLOOKUP($B94,总表!$B$3:$L$177,MATCH(J$3,总表!$B$3:$K$3,0),0)</f>
        <v>延米</v>
      </c>
      <c r="K94" s="24">
        <f>+VLOOKUP($B94,总表!$B$3:$L$177,MATCH(K$3,总表!$B$3:$K$3,0),0)</f>
        <v>2970</v>
      </c>
      <c r="L94" s="29">
        <f t="shared" si="2"/>
        <v>52182.9</v>
      </c>
      <c r="M94" s="29" t="s">
        <v>217</v>
      </c>
      <c r="N94" s="29" t="s">
        <v>221</v>
      </c>
      <c r="O94" s="30"/>
      <c r="P94" s="24">
        <f>2.15+3.76-1.8-0.9-0.7</f>
        <v>2.51</v>
      </c>
    </row>
    <row r="95" s="76" customFormat="1" ht="32" customHeight="1" spans="1:16">
      <c r="A95" s="64"/>
      <c r="B95" s="24" t="s">
        <v>49</v>
      </c>
      <c r="C95" s="64"/>
      <c r="D95" s="24" t="str">
        <f>+VLOOKUP($B95,总表!$B$3:$L$177,MATCH(D$3,总表!$B$3:$K$3,0),0)</f>
        <v>分隔板</v>
      </c>
      <c r="E95" s="64"/>
      <c r="F95" s="24">
        <f>+VLOOKUP($B95,总表!$B$3:$L$177,MATCH(F$3,总表!$B$3:$K$3,0),0)</f>
        <v>0</v>
      </c>
      <c r="G95" s="64"/>
      <c r="H95" s="64"/>
      <c r="I95" s="24">
        <f t="shared" si="3"/>
        <v>17.57</v>
      </c>
      <c r="J95" s="24" t="str">
        <f>+VLOOKUP($B95,总表!$B$3:$L$177,MATCH(J$3,总表!$B$3:$K$3,0),0)</f>
        <v>延米</v>
      </c>
      <c r="K95" s="24">
        <f>+VLOOKUP($B95,总表!$B$3:$L$177,MATCH(K$3,总表!$B$3:$K$3,0),0)</f>
        <v>270</v>
      </c>
      <c r="L95" s="29">
        <f t="shared" si="2"/>
        <v>4743.9</v>
      </c>
      <c r="M95" s="29"/>
      <c r="N95" s="29" t="s">
        <v>221</v>
      </c>
      <c r="O95" s="30"/>
      <c r="P95" s="24">
        <f>2.15+3.76-1.8-0.9-0.7</f>
        <v>2.51</v>
      </c>
    </row>
    <row r="96" s="76" customFormat="1" ht="32" customHeight="1" spans="1:16">
      <c r="A96" s="64"/>
      <c r="B96" s="24" t="s">
        <v>51</v>
      </c>
      <c r="C96" s="64"/>
      <c r="D96" s="24" t="str">
        <f>+VLOOKUP($B96,总表!$B$3:$L$177,MATCH(D$3,总表!$B$3:$K$3,0),0)</f>
        <v>人造石台面</v>
      </c>
      <c r="E96" s="64"/>
      <c r="F96" s="24" t="str">
        <f>+VLOOKUP($B96,总表!$B$3:$L$177,MATCH(F$3,总表!$B$3:$K$3,0),0)</f>
        <v>L*630/600*12/30</v>
      </c>
      <c r="G96" s="64"/>
      <c r="H96" s="64"/>
      <c r="I96" s="24">
        <f t="shared" si="3"/>
        <v>28.77</v>
      </c>
      <c r="J96" s="24" t="str">
        <f>+VLOOKUP($B96,总表!$B$3:$L$177,MATCH(J$3,总表!$B$3:$K$3,0),0)</f>
        <v>延米</v>
      </c>
      <c r="K96" s="24">
        <f>+VLOOKUP($B96,总表!$B$3:$L$177,MATCH(K$3,总表!$B$3:$K$3,0),0)</f>
        <v>1100</v>
      </c>
      <c r="L96" s="29">
        <f t="shared" si="2"/>
        <v>31647</v>
      </c>
      <c r="M96" s="29"/>
      <c r="N96" s="29" t="s">
        <v>221</v>
      </c>
      <c r="O96" s="30"/>
      <c r="P96" s="24">
        <f>2.15+3.76-1.8</f>
        <v>4.11</v>
      </c>
    </row>
    <row r="97" s="76" customFormat="1" ht="32" customHeight="1" spans="1:16">
      <c r="A97" s="64"/>
      <c r="B97" s="24" t="s">
        <v>54</v>
      </c>
      <c r="C97" s="64"/>
      <c r="D97" s="24" t="str">
        <f>+VLOOKUP($B97,总表!$B$3:$L$177,MATCH(D$3,总表!$B$3:$K$3,0),0)</f>
        <v>背架</v>
      </c>
      <c r="E97" s="64"/>
      <c r="F97" s="24" t="str">
        <f>+VLOOKUP($B97,总表!$B$3:$L$177,MATCH(F$3,总表!$B$3:$K$3,0),0)</f>
        <v>L*45*1850</v>
      </c>
      <c r="G97" s="64"/>
      <c r="H97" s="64"/>
      <c r="I97" s="24">
        <f t="shared" si="3"/>
        <v>26.32</v>
      </c>
      <c r="J97" s="24" t="str">
        <f>+VLOOKUP($B97,总表!$B$3:$L$177,MATCH(J$3,总表!$B$3:$K$3,0),0)</f>
        <v>延米</v>
      </c>
      <c r="K97" s="24">
        <f>+VLOOKUP($B97,总表!$B$3:$L$177,MATCH(K$3,总表!$B$3:$K$3,0),0)</f>
        <v>880</v>
      </c>
      <c r="L97" s="29">
        <f t="shared" si="2"/>
        <v>23161.6</v>
      </c>
      <c r="M97" s="29"/>
      <c r="N97" s="29" t="s">
        <v>221</v>
      </c>
      <c r="O97" s="30"/>
      <c r="P97" s="24">
        <v>3.76</v>
      </c>
    </row>
    <row r="98" s="76" customFormat="1" ht="32" customHeight="1" spans="1:16">
      <c r="A98" s="64"/>
      <c r="B98" s="24" t="s">
        <v>57</v>
      </c>
      <c r="C98" s="64"/>
      <c r="D98" s="24" t="str">
        <f>+VLOOKUP($B98,总表!$B$3:$L$177,MATCH(D$3,总表!$B$3:$K$3,0),0)</f>
        <v>吊柜</v>
      </c>
      <c r="E98" s="64"/>
      <c r="F98" s="24" t="str">
        <f>+VLOOKUP($B98,总表!$B$3:$L$177,MATCH(F$3,总表!$B$3:$K$3,0),0)</f>
        <v>L*350*550</v>
      </c>
      <c r="G98" s="64"/>
      <c r="H98" s="64"/>
      <c r="I98" s="24">
        <f t="shared" si="3"/>
        <v>20.02</v>
      </c>
      <c r="J98" s="24" t="str">
        <f>+VLOOKUP($B98,总表!$B$3:$L$177,MATCH(J$3,总表!$B$3:$K$3,0),0)</f>
        <v>延米</v>
      </c>
      <c r="K98" s="24">
        <f>+VLOOKUP($B98,总表!$B$3:$L$177,MATCH(K$3,总表!$B$3:$K$3,0),0)</f>
        <v>1480</v>
      </c>
      <c r="L98" s="29">
        <f t="shared" si="2"/>
        <v>29629.6</v>
      </c>
      <c r="M98" s="29"/>
      <c r="N98" s="29" t="s">
        <v>221</v>
      </c>
      <c r="O98" s="30"/>
      <c r="P98" s="24">
        <f>3.76-0.9</f>
        <v>2.86</v>
      </c>
    </row>
    <row r="99" s="76" customFormat="1" ht="32" customHeight="1" spans="1:16">
      <c r="A99" s="62"/>
      <c r="B99" s="24" t="s">
        <v>60</v>
      </c>
      <c r="C99" s="62">
        <f>+VLOOKUP($B99,总表!$B$3:$L$177,MATCH(C$3,总表!$B$3:$K$3,0),0)</f>
        <v>0</v>
      </c>
      <c r="D99" s="24" t="str">
        <f>+VLOOKUP($B99,总表!$B$3:$L$177,MATCH(D$3,总表!$B$3:$K$3,0),0)</f>
        <v>针筒吊柜</v>
      </c>
      <c r="E99" s="62">
        <f>+VLOOKUP($B99,总表!$B$3:$L$177,MATCH(E$3,总表!$B$3:$K$3,0),0)</f>
        <v>0</v>
      </c>
      <c r="F99" s="24" t="str">
        <f>+VLOOKUP($B99,总表!$B$3:$L$177,MATCH(F$3,总表!$B$3:$K$3,0),0)</f>
        <v>900*350*550</v>
      </c>
      <c r="G99" s="62">
        <f>+VLOOKUP($B99,总表!$B$3:$L$177,MATCH(G$3,总表!$B$3:$K$3,0),0)</f>
        <v>0</v>
      </c>
      <c r="H99" s="62">
        <f>+VLOOKUP($B99,总表!$B$3:$L$177,MATCH(H$3,总表!$B$3:$K$3,0),0)</f>
        <v>0</v>
      </c>
      <c r="I99" s="24">
        <f t="shared" si="3"/>
        <v>7</v>
      </c>
      <c r="J99" s="24" t="str">
        <f>+VLOOKUP($B99,总表!$B$3:$L$177,MATCH(J$3,总表!$B$3:$K$3,0),0)</f>
        <v>个</v>
      </c>
      <c r="K99" s="24">
        <f>+VLOOKUP($B99,总表!$B$3:$L$177,MATCH(K$3,总表!$B$3:$K$3,0),0)</f>
        <v>1760</v>
      </c>
      <c r="L99" s="29">
        <f t="shared" si="2"/>
        <v>12320</v>
      </c>
      <c r="M99" s="29" t="s">
        <v>218</v>
      </c>
      <c r="N99" s="29" t="s">
        <v>221</v>
      </c>
      <c r="O99" s="30"/>
      <c r="P99" s="24">
        <v>1</v>
      </c>
    </row>
    <row r="100" s="76" customFormat="1" ht="32" customHeight="1" spans="1:16">
      <c r="A100" s="64"/>
      <c r="B100" s="24" t="s">
        <v>63</v>
      </c>
      <c r="C100" s="64"/>
      <c r="D100" s="24" t="str">
        <f>+VLOOKUP($B100,总表!$B$3:$L$177,MATCH(D$3,总表!$B$3:$K$3,0),0)</f>
        <v>环保毒麻药品柜</v>
      </c>
      <c r="E100" s="64"/>
      <c r="F100" s="24" t="str">
        <f>+VLOOKUP($B100,总表!$B$3:$L$177,MATCH(F$3,总表!$B$3:$K$3,0),0)</f>
        <v>900*630/600*837</v>
      </c>
      <c r="G100" s="64"/>
      <c r="H100" s="64"/>
      <c r="I100" s="24">
        <f t="shared" si="3"/>
        <v>7</v>
      </c>
      <c r="J100" s="24" t="str">
        <f>+VLOOKUP($B100,总表!$B$3:$L$177,MATCH(J$3,总表!$B$3:$K$3,0),0)</f>
        <v>个</v>
      </c>
      <c r="K100" s="24">
        <f>+VLOOKUP($B100,总表!$B$3:$L$177,MATCH(K$3,总表!$B$3:$K$3,0),0)</f>
        <v>4580</v>
      </c>
      <c r="L100" s="29">
        <f t="shared" si="2"/>
        <v>32060</v>
      </c>
      <c r="M100" s="29"/>
      <c r="N100" s="29" t="s">
        <v>221</v>
      </c>
      <c r="O100" s="30"/>
      <c r="P100" s="24">
        <v>1</v>
      </c>
    </row>
    <row r="101" s="76" customFormat="1" ht="32" customHeight="1" spans="1:16">
      <c r="A101" s="64"/>
      <c r="B101" s="24" t="s">
        <v>66</v>
      </c>
      <c r="C101" s="64"/>
      <c r="D101" s="24" t="str">
        <f>+VLOOKUP($B101,总表!$B$3:$L$177,MATCH(D$3,总表!$B$3:$K$3,0),0)</f>
        <v>转角地柜含台面</v>
      </c>
      <c r="E101" s="64"/>
      <c r="F101" s="24" t="str">
        <f>+VLOOKUP($B101,总表!$B$3:$L$177,MATCH(F$3,总表!$B$3:$K$3,0),0)</f>
        <v>900*900*837/850</v>
      </c>
      <c r="G101" s="64"/>
      <c r="H101" s="64"/>
      <c r="I101" s="24">
        <f t="shared" si="3"/>
        <v>7</v>
      </c>
      <c r="J101" s="24" t="str">
        <f>+VLOOKUP($B101,总表!$B$3:$L$177,MATCH(J$3,总表!$B$3:$K$3,0),0)</f>
        <v>组</v>
      </c>
      <c r="K101" s="24">
        <f>+VLOOKUP($B101,总表!$B$3:$L$177,MATCH(K$3,总表!$B$3:$K$3,0),0)</f>
        <v>4760</v>
      </c>
      <c r="L101" s="29">
        <f t="shared" si="2"/>
        <v>33320</v>
      </c>
      <c r="M101" s="29"/>
      <c r="N101" s="29" t="s">
        <v>221</v>
      </c>
      <c r="O101" s="30"/>
      <c r="P101" s="24">
        <v>1</v>
      </c>
    </row>
    <row r="102" s="76" customFormat="1" ht="32" customHeight="1" spans="1:16">
      <c r="A102" s="64"/>
      <c r="B102" s="24" t="s">
        <v>70</v>
      </c>
      <c r="C102" s="64"/>
      <c r="D102" s="24" t="str">
        <f>+VLOOKUP($B102,总表!$B$3:$L$177,MATCH(D$3,总表!$B$3:$K$3,0),0)</f>
        <v>水盆柜</v>
      </c>
      <c r="E102" s="64"/>
      <c r="F102" s="24" t="str">
        <f>+VLOOKUP($B102,总表!$B$3:$L$177,MATCH(F$3,总表!$B$3:$K$3,0),0)</f>
        <v>700*630/600*837</v>
      </c>
      <c r="G102" s="64"/>
      <c r="H102" s="64"/>
      <c r="I102" s="24">
        <f t="shared" si="3"/>
        <v>7</v>
      </c>
      <c r="J102" s="24" t="str">
        <f>+VLOOKUP($B102,总表!$B$3:$L$177,MATCH(J$3,总表!$B$3:$K$3,0),0)</f>
        <v>组</v>
      </c>
      <c r="K102" s="24">
        <f>+VLOOKUP($B102,总表!$B$3:$L$177,MATCH(K$3,总表!$B$3:$K$3,0),0)</f>
        <v>4090</v>
      </c>
      <c r="L102" s="29">
        <f t="shared" si="2"/>
        <v>28630</v>
      </c>
      <c r="M102" s="29"/>
      <c r="N102" s="29" t="s">
        <v>221</v>
      </c>
      <c r="O102" s="30"/>
      <c r="P102" s="24">
        <v>1</v>
      </c>
    </row>
    <row r="103" s="76" customFormat="1" ht="32" customHeight="1" spans="1:16">
      <c r="A103" s="72"/>
      <c r="B103" s="24" t="s">
        <v>73</v>
      </c>
      <c r="C103" s="72"/>
      <c r="D103" s="24" t="str">
        <f>+VLOOKUP($B103,总表!$B$3:$L$177,MATCH(D$3,总表!$B$3:$K$3,0),0)</f>
        <v>亚克力档水</v>
      </c>
      <c r="E103" s="72"/>
      <c r="F103" s="24" t="str">
        <f>+VLOOKUP($B103,总表!$B$3:$L$177,MATCH(F$3,总表!$B$3:$K$3,0),0)</f>
        <v>常规</v>
      </c>
      <c r="G103" s="72"/>
      <c r="H103" s="72"/>
      <c r="I103" s="24">
        <f t="shared" si="3"/>
        <v>7</v>
      </c>
      <c r="J103" s="24" t="str">
        <f>+VLOOKUP($B103,总表!$B$3:$L$177,MATCH(J$3,总表!$B$3:$K$3,0),0)</f>
        <v>组</v>
      </c>
      <c r="K103" s="24">
        <f>+VLOOKUP($B103,总表!$B$3:$L$177,MATCH(K$3,总表!$B$3:$K$3,0),0)</f>
        <v>440</v>
      </c>
      <c r="L103" s="29">
        <f t="shared" si="2"/>
        <v>3080</v>
      </c>
      <c r="M103" s="29"/>
      <c r="N103" s="29" t="s">
        <v>221</v>
      </c>
      <c r="O103" s="30"/>
      <c r="P103" s="24">
        <v>1</v>
      </c>
    </row>
    <row r="104" s="76" customFormat="1" ht="32" customHeight="1" spans="1:16">
      <c r="A104" s="62"/>
      <c r="B104" s="24" t="s">
        <v>43</v>
      </c>
      <c r="C104" s="62" t="str">
        <f>+VLOOKUP($B104,总表!$B$3:$L$177,MATCH(C$3,总表!$B$3:$K$3,0),0)</f>
        <v>医用治疗柜</v>
      </c>
      <c r="D104" s="24" t="str">
        <f>+VLOOKUP($B104,总表!$B$3:$L$177,MATCH(D$3,总表!$B$3:$K$3,0),0)</f>
        <v>处置地柜</v>
      </c>
      <c r="E104" s="62" t="str">
        <f>+VLOOKUP($B104,总表!$B$3:$L$177,MATCH(E$3,总表!$B$3:$K$3,0),0)</f>
        <v>=DISPIMG("ID_59F8102CD28E4B7395E747710D4F794A",1)</v>
      </c>
      <c r="F104" s="24" t="str">
        <f>+VLOOKUP($B104,总表!$B$3:$L$177,MATCH(F$3,总表!$B$3:$K$3,0),0)</f>
        <v>L*630/600*837</v>
      </c>
      <c r="G104" s="62" t="str">
        <f>+VLOOKUP($B104,总表!$B$3:$L$177,MATCH(G$3,总表!$B$3:$K$3,0),0)</f>
        <v>1、材质：0.8mm厚电解钢板、背架主龙骨1.5mm厚及0.8mm饰面电解钢板，防潮防水，经久耐用，304#不锈钢地脚线、12mm厚复合亚克力人造石台面，无缝拼接，易清洁，满足院感需求；
2、配件：一字折弯斜拉手、缓冲门铰、插销（垃圾柜用）三节路轨、ABS标签卡槽、上柜下柜内、柜子中部各一件活动层板、感应水龙头管为304不锈钢、304不锈钢水盆；
3、金属表面抑菌粉末静电喷涂，木纹色价格另计；
4、垃圾柜工艺：插销、一体成形PP垃圾盖304不锈钢支撑杆支撑开启方式。
</v>
      </c>
      <c r="H104" s="62" t="str">
        <f>+VLOOKUP($B104,总表!$B$3:$L$177,MATCH(H$3,总表!$B$3:$K$3,0),0)</f>
        <v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v>
      </c>
      <c r="I104" s="24">
        <f t="shared" si="3"/>
        <v>6.3</v>
      </c>
      <c r="J104" s="24" t="str">
        <f>+VLOOKUP($B104,总表!$B$3:$L$177,MATCH(J$3,总表!$B$3:$K$3,0),0)</f>
        <v>延米</v>
      </c>
      <c r="K104" s="24">
        <f>+VLOOKUP($B104,总表!$B$3:$L$177,MATCH(K$3,总表!$B$3:$K$3,0),0)</f>
        <v>2970</v>
      </c>
      <c r="L104" s="29">
        <f t="shared" si="2"/>
        <v>18711</v>
      </c>
      <c r="M104" s="29" t="s">
        <v>219</v>
      </c>
      <c r="N104" s="29" t="s">
        <v>221</v>
      </c>
      <c r="O104" s="30"/>
      <c r="P104" s="24">
        <f>1.6-0.7</f>
        <v>0.9</v>
      </c>
    </row>
    <row r="105" s="76" customFormat="1" ht="32" customHeight="1" spans="1:16">
      <c r="A105" s="64"/>
      <c r="B105" s="24" t="s">
        <v>49</v>
      </c>
      <c r="C105" s="64"/>
      <c r="D105" s="24" t="str">
        <f>+VLOOKUP($B105,总表!$B$3:$L$177,MATCH(D$3,总表!$B$3:$K$3,0),0)</f>
        <v>分隔板</v>
      </c>
      <c r="E105" s="64"/>
      <c r="F105" s="24">
        <f>+VLOOKUP($B105,总表!$B$3:$L$177,MATCH(F$3,总表!$B$3:$K$3,0),0)</f>
        <v>0</v>
      </c>
      <c r="G105" s="64"/>
      <c r="H105" s="64"/>
      <c r="I105" s="24">
        <f t="shared" si="3"/>
        <v>6.3</v>
      </c>
      <c r="J105" s="24" t="str">
        <f>+VLOOKUP($B105,总表!$B$3:$L$177,MATCH(J$3,总表!$B$3:$K$3,0),0)</f>
        <v>延米</v>
      </c>
      <c r="K105" s="24">
        <f>+VLOOKUP($B105,总表!$B$3:$L$177,MATCH(K$3,总表!$B$3:$K$3,0),0)</f>
        <v>270</v>
      </c>
      <c r="L105" s="29">
        <f t="shared" si="2"/>
        <v>1701</v>
      </c>
      <c r="M105" s="29"/>
      <c r="N105" s="29" t="s">
        <v>221</v>
      </c>
      <c r="O105" s="30"/>
      <c r="P105" s="24">
        <f>1.6-0.7</f>
        <v>0.9</v>
      </c>
    </row>
    <row r="106" s="76" customFormat="1" ht="32" customHeight="1" spans="1:16">
      <c r="A106" s="64"/>
      <c r="B106" s="24" t="s">
        <v>51</v>
      </c>
      <c r="C106" s="64"/>
      <c r="D106" s="24" t="str">
        <f>+VLOOKUP($B106,总表!$B$3:$L$177,MATCH(D$3,总表!$B$3:$K$3,0),0)</f>
        <v>人造石台面</v>
      </c>
      <c r="E106" s="64"/>
      <c r="F106" s="24" t="str">
        <f>+VLOOKUP($B106,总表!$B$3:$L$177,MATCH(F$3,总表!$B$3:$K$3,0),0)</f>
        <v>L*630/600*12/30</v>
      </c>
      <c r="G106" s="64"/>
      <c r="H106" s="64"/>
      <c r="I106" s="24">
        <f t="shared" si="3"/>
        <v>11.2</v>
      </c>
      <c r="J106" s="24" t="str">
        <f>+VLOOKUP($B106,总表!$B$3:$L$177,MATCH(J$3,总表!$B$3:$K$3,0),0)</f>
        <v>延米</v>
      </c>
      <c r="K106" s="24">
        <f>+VLOOKUP($B106,总表!$B$3:$L$177,MATCH(K$3,总表!$B$3:$K$3,0),0)</f>
        <v>1100</v>
      </c>
      <c r="L106" s="29">
        <f t="shared" si="2"/>
        <v>12320</v>
      </c>
      <c r="M106" s="29"/>
      <c r="N106" s="29" t="s">
        <v>221</v>
      </c>
      <c r="O106" s="30"/>
      <c r="P106" s="24">
        <f t="shared" ref="P106:P108" si="4">1.6</f>
        <v>1.6</v>
      </c>
    </row>
    <row r="107" s="76" customFormat="1" ht="32" customHeight="1" spans="1:16">
      <c r="A107" s="64"/>
      <c r="B107" s="24" t="s">
        <v>54</v>
      </c>
      <c r="C107" s="64"/>
      <c r="D107" s="24" t="str">
        <f>+VLOOKUP($B107,总表!$B$3:$L$177,MATCH(D$3,总表!$B$3:$K$3,0),0)</f>
        <v>背架</v>
      </c>
      <c r="E107" s="64"/>
      <c r="F107" s="24" t="str">
        <f>+VLOOKUP($B107,总表!$B$3:$L$177,MATCH(F$3,总表!$B$3:$K$3,0),0)</f>
        <v>L*45*1850</v>
      </c>
      <c r="G107" s="64"/>
      <c r="H107" s="64"/>
      <c r="I107" s="24">
        <f t="shared" si="3"/>
        <v>11.2</v>
      </c>
      <c r="J107" s="24" t="str">
        <f>+VLOOKUP($B107,总表!$B$3:$L$177,MATCH(J$3,总表!$B$3:$K$3,0),0)</f>
        <v>延米</v>
      </c>
      <c r="K107" s="24">
        <f>+VLOOKUP($B107,总表!$B$3:$L$177,MATCH(K$3,总表!$B$3:$K$3,0),0)</f>
        <v>880</v>
      </c>
      <c r="L107" s="29">
        <f t="shared" si="2"/>
        <v>9856</v>
      </c>
      <c r="M107" s="29"/>
      <c r="N107" s="29" t="s">
        <v>221</v>
      </c>
      <c r="O107" s="30"/>
      <c r="P107" s="24">
        <f t="shared" si="4"/>
        <v>1.6</v>
      </c>
    </row>
    <row r="108" s="76" customFormat="1" ht="32" customHeight="1" spans="1:16">
      <c r="A108" s="64"/>
      <c r="B108" s="24" t="s">
        <v>57</v>
      </c>
      <c r="C108" s="64"/>
      <c r="D108" s="24" t="str">
        <f>+VLOOKUP($B108,总表!$B$3:$L$177,MATCH(D$3,总表!$B$3:$K$3,0),0)</f>
        <v>吊柜</v>
      </c>
      <c r="E108" s="64"/>
      <c r="F108" s="24" t="str">
        <f>+VLOOKUP($B108,总表!$B$3:$L$177,MATCH(F$3,总表!$B$3:$K$3,0),0)</f>
        <v>L*350*550</v>
      </c>
      <c r="G108" s="64"/>
      <c r="H108" s="64"/>
      <c r="I108" s="24">
        <f t="shared" si="3"/>
        <v>11.2</v>
      </c>
      <c r="J108" s="24" t="str">
        <f>+VLOOKUP($B108,总表!$B$3:$L$177,MATCH(J$3,总表!$B$3:$K$3,0),0)</f>
        <v>延米</v>
      </c>
      <c r="K108" s="24">
        <f>+VLOOKUP($B108,总表!$B$3:$L$177,MATCH(K$3,总表!$B$3:$K$3,0),0)</f>
        <v>1480</v>
      </c>
      <c r="L108" s="29">
        <f t="shared" si="2"/>
        <v>16576</v>
      </c>
      <c r="M108" s="29"/>
      <c r="N108" s="29" t="s">
        <v>221</v>
      </c>
      <c r="O108" s="30"/>
      <c r="P108" s="24">
        <f t="shared" si="4"/>
        <v>1.6</v>
      </c>
    </row>
    <row r="109" s="76" customFormat="1" ht="32" customHeight="1" spans="1:16">
      <c r="A109" s="64"/>
      <c r="B109" s="24" t="s">
        <v>70</v>
      </c>
      <c r="C109" s="64"/>
      <c r="D109" s="24" t="str">
        <f>+VLOOKUP($B109,总表!$B$3:$L$177,MATCH(D$3,总表!$B$3:$K$3,0),0)</f>
        <v>水盆柜</v>
      </c>
      <c r="E109" s="64"/>
      <c r="F109" s="24" t="str">
        <f>+VLOOKUP($B109,总表!$B$3:$L$177,MATCH(F$3,总表!$B$3:$K$3,0),0)</f>
        <v>700*630/600*837</v>
      </c>
      <c r="G109" s="64"/>
      <c r="H109" s="64"/>
      <c r="I109" s="24">
        <f t="shared" si="3"/>
        <v>7</v>
      </c>
      <c r="J109" s="24" t="str">
        <f>+VLOOKUP($B109,总表!$B$3:$L$177,MATCH(J$3,总表!$B$3:$K$3,0),0)</f>
        <v>组</v>
      </c>
      <c r="K109" s="24">
        <f>+VLOOKUP($B109,总表!$B$3:$L$177,MATCH(K$3,总表!$B$3:$K$3,0),0)</f>
        <v>4090</v>
      </c>
      <c r="L109" s="29">
        <f t="shared" si="2"/>
        <v>28630</v>
      </c>
      <c r="M109" s="29"/>
      <c r="N109" s="29" t="s">
        <v>221</v>
      </c>
      <c r="O109" s="30"/>
      <c r="P109" s="24">
        <v>1</v>
      </c>
    </row>
    <row r="110" s="76" customFormat="1" ht="32" customHeight="1" spans="1:16">
      <c r="A110" s="72"/>
      <c r="B110" s="24" t="s">
        <v>73</v>
      </c>
      <c r="C110" s="72"/>
      <c r="D110" s="24" t="str">
        <f>+VLOOKUP($B110,总表!$B$3:$L$177,MATCH(D$3,总表!$B$3:$K$3,0),0)</f>
        <v>亚克力档水</v>
      </c>
      <c r="E110" s="72"/>
      <c r="F110" s="24" t="str">
        <f>+VLOOKUP($B110,总表!$B$3:$L$177,MATCH(F$3,总表!$B$3:$K$3,0),0)</f>
        <v>常规</v>
      </c>
      <c r="G110" s="72"/>
      <c r="H110" s="72"/>
      <c r="I110" s="24">
        <f t="shared" si="3"/>
        <v>7</v>
      </c>
      <c r="J110" s="24" t="str">
        <f>+VLOOKUP($B110,总表!$B$3:$L$177,MATCH(J$3,总表!$B$3:$K$3,0),0)</f>
        <v>组</v>
      </c>
      <c r="K110" s="24">
        <f>+VLOOKUP($B110,总表!$B$3:$L$177,MATCH(K$3,总表!$B$3:$K$3,0),0)</f>
        <v>440</v>
      </c>
      <c r="L110" s="29">
        <f t="shared" si="2"/>
        <v>3080</v>
      </c>
      <c r="M110" s="29"/>
      <c r="N110" s="29" t="s">
        <v>221</v>
      </c>
      <c r="O110" s="30"/>
      <c r="P110" s="24">
        <v>1</v>
      </c>
    </row>
    <row r="111" s="76" customFormat="1" ht="80" customHeight="1" spans="1:16">
      <c r="A111" s="24"/>
      <c r="B111" s="24" t="s">
        <v>130</v>
      </c>
      <c r="C111" s="24" t="str">
        <f>+VLOOKUP($B111,总表!$B$3:$L$177,MATCH(C$3,总表!$B$3:$K$3,0),0)</f>
        <v>普通医用诊断床</v>
      </c>
      <c r="D111" s="24" t="str">
        <f>+VLOOKUP($B111,总表!$B$3:$L$177,MATCH(D$3,总表!$B$3:$K$3,0),0)</f>
        <v>普通医用诊断床</v>
      </c>
      <c r="E111" s="24" t="str">
        <f>+VLOOKUP($B111,总表!$B$3:$L$177,MATCH(E$3,总表!$B$3:$K$3,0),0)</f>
        <v>=DISPIMG("ID_153B00C0813E4D09B041B7D03D8D3BC8",1)</v>
      </c>
      <c r="F111" s="24" t="str">
        <f>+VLOOKUP($B111,总表!$B$3:$L$177,MATCH(F$3,总表!$B$3:$K$3,0),0)</f>
        <v>1900*620*670</v>
      </c>
      <c r="G111" s="24" t="str">
        <f>+VLOOKUP($B111,总表!$B$3:$L$177,MATCH(G$3,总表!$B$3:$K$3,0),0)</f>
        <v>1、材质：优质西皮皮质，易清洁，40#高弹力海绵，优质夹板内衬；1.2mm厚金属脚架和拉杆，结构稳固；
2、配件：优质五金配件，配可调脚；
3、金属表面抑菌粉末静电喷涂。</v>
      </c>
      <c r="H111" s="24" t="str">
        <f>+VLOOKUP($B111,总表!$B$3:$L$177,MATCH(H$3,总表!$B$3:$K$3,0),0)</f>
        <v>区域：
1.材质：钢管
2.软包：西皮
3.颜色：钢脚/连接杆？色，软包？色</v>
      </c>
      <c r="I111" s="24">
        <f t="shared" si="3"/>
        <v>7</v>
      </c>
      <c r="J111" s="24" t="str">
        <f>+VLOOKUP($B111,总表!$B$3:$L$177,MATCH(J$3,总表!$B$3:$K$3,0),0)</f>
        <v>张</v>
      </c>
      <c r="K111" s="24">
        <f>+VLOOKUP($B111,总表!$B$3:$L$177,MATCH(K$3,总表!$B$3:$K$3,0),0)</f>
        <v>1940</v>
      </c>
      <c r="L111" s="29">
        <f t="shared" si="2"/>
        <v>13580</v>
      </c>
      <c r="M111" s="29"/>
      <c r="N111" s="29" t="s">
        <v>221</v>
      </c>
      <c r="O111" s="30"/>
      <c r="P111" s="24">
        <v>1</v>
      </c>
    </row>
    <row r="112" s="76" customFormat="1" ht="32" customHeight="1" spans="1:16">
      <c r="A112" s="62"/>
      <c r="B112" s="24" t="s">
        <v>75</v>
      </c>
      <c r="C112" s="62" t="str">
        <f>+VLOOKUP($B112,总表!$B$3:$L$177,MATCH(C$3,总表!$B$3:$K$3,0),0)</f>
        <v>处置柜</v>
      </c>
      <c r="D112" s="24" t="str">
        <f>+VLOOKUP($B112,总表!$B$3:$L$177,MATCH(D$3,总表!$B$3:$K$3,0),0)</f>
        <v>处置地柜</v>
      </c>
      <c r="E112" s="62" t="str">
        <f>+VLOOKUP($B112,总表!$B$3:$L$177,MATCH(E$3,总表!$B$3:$K$3,0),0)</f>
        <v>=DISPIMG("ID_337C62B2F3A54E5AA058B2CA86368098",1)</v>
      </c>
      <c r="F112" s="24" t="str">
        <f>+VLOOKUP($B112,总表!$B$3:$L$177,MATCH(F$3,总表!$B$3:$K$3,0),0)</f>
        <v>L*630/600*837</v>
      </c>
      <c r="G112" s="62" t="str">
        <f>+VLOOKUP($B112,总表!$B$3:$L$177,MATCH(G$3,总表!$B$3:$K$3,0),0)</f>
        <v>1、材质：0.8mm厚电解钢板，防潮防水，经久耐用，304#不锈钢地脚线、12mm厚复合亚克力人造石台面，无缝拼接，易清洁，满足院感需求；
2、配件：一字折弯斜拉手、缓冲门铰、插销（垃圾柜用）三节路轨、三节路轨、ABS标签卡槽、柜子中部各一件活动层板、感应水龙头管为304不锈钢、304不锈钢水盆；
3、金属表面抑菌粉末静电喷涂，木纹色价格另计；
4、垃圾柜工艺插销、：一体成形PP垃圾盖304不锈钢支撑杆支撑开启方式。
</v>
      </c>
      <c r="H112" s="62" t="str">
        <f>+VLOOKUP($B112,总表!$B$3:$L$177,MATCH(H$3,总表!$B$3:$K$3,0),0)</f>
        <v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v>
      </c>
      <c r="I112" s="24">
        <f t="shared" si="3"/>
        <v>4.2</v>
      </c>
      <c r="J112" s="24" t="str">
        <f>+VLOOKUP($B112,总表!$B$3:$L$177,MATCH(J$3,总表!$B$3:$K$3,0),0)</f>
        <v>延米</v>
      </c>
      <c r="K112" s="24">
        <f>+VLOOKUP($B112,总表!$B$3:$L$177,MATCH(K$3,总表!$B$3:$K$3,0),0)</f>
        <v>2970</v>
      </c>
      <c r="L112" s="29">
        <f t="shared" si="2"/>
        <v>12474</v>
      </c>
      <c r="M112" s="29" t="s">
        <v>220</v>
      </c>
      <c r="N112" s="29" t="s">
        <v>221</v>
      </c>
      <c r="O112" s="30"/>
      <c r="P112" s="24">
        <v>0.6</v>
      </c>
    </row>
    <row r="113" s="76" customFormat="1" ht="32" customHeight="1" spans="1:16">
      <c r="A113" s="64"/>
      <c r="B113" s="24" t="s">
        <v>78</v>
      </c>
      <c r="C113" s="64"/>
      <c r="D113" s="24" t="str">
        <f>+VLOOKUP($B113,总表!$B$3:$L$177,MATCH(D$3,总表!$B$3:$K$3,0),0)</f>
        <v>分隔板</v>
      </c>
      <c r="E113" s="64"/>
      <c r="F113" s="24">
        <f>+VLOOKUP($B113,总表!$B$3:$L$177,MATCH(F$3,总表!$B$3:$K$3,0),0)</f>
        <v>0</v>
      </c>
      <c r="G113" s="64"/>
      <c r="H113" s="64"/>
      <c r="I113" s="24">
        <f t="shared" si="3"/>
        <v>4.2</v>
      </c>
      <c r="J113" s="24" t="str">
        <f>+VLOOKUP($B113,总表!$B$3:$L$177,MATCH(J$3,总表!$B$3:$K$3,0),0)</f>
        <v>延米</v>
      </c>
      <c r="K113" s="24">
        <f>+VLOOKUP($B113,总表!$B$3:$L$177,MATCH(K$3,总表!$B$3:$K$3,0),0)</f>
        <v>270</v>
      </c>
      <c r="L113" s="29">
        <f t="shared" si="2"/>
        <v>1134</v>
      </c>
      <c r="M113" s="29"/>
      <c r="N113" s="29" t="s">
        <v>221</v>
      </c>
      <c r="O113" s="30"/>
      <c r="P113" s="24">
        <v>0.6</v>
      </c>
    </row>
    <row r="114" s="76" customFormat="1" ht="32" customHeight="1" spans="1:16">
      <c r="A114" s="64"/>
      <c r="B114" s="24" t="s">
        <v>79</v>
      </c>
      <c r="C114" s="64"/>
      <c r="D114" s="24" t="str">
        <f>+VLOOKUP($B114,总表!$B$3:$L$177,MATCH(D$3,总表!$B$3:$K$3,0),0)</f>
        <v>人造石台面</v>
      </c>
      <c r="E114" s="64"/>
      <c r="F114" s="24" t="str">
        <f>+VLOOKUP($B114,总表!$B$3:$L$177,MATCH(F$3,总表!$B$3:$K$3,0),0)</f>
        <v>L*630/600*12/30</v>
      </c>
      <c r="G114" s="64"/>
      <c r="H114" s="64"/>
      <c r="I114" s="24">
        <f t="shared" si="3"/>
        <v>18.2</v>
      </c>
      <c r="J114" s="24" t="str">
        <f>+VLOOKUP($B114,总表!$B$3:$L$177,MATCH(J$3,总表!$B$3:$K$3,0),0)</f>
        <v>延米</v>
      </c>
      <c r="K114" s="24">
        <f>+VLOOKUP($B114,总表!$B$3:$L$177,MATCH(K$3,总表!$B$3:$K$3,0),0)</f>
        <v>1100</v>
      </c>
      <c r="L114" s="29">
        <f t="shared" si="2"/>
        <v>20020</v>
      </c>
      <c r="M114" s="29"/>
      <c r="N114" s="29" t="s">
        <v>221</v>
      </c>
      <c r="O114" s="30"/>
      <c r="P114" s="24">
        <v>2.6</v>
      </c>
    </row>
    <row r="115" s="76" customFormat="1" ht="32" customHeight="1" spans="1:16">
      <c r="A115" s="64"/>
      <c r="B115" s="24" t="s">
        <v>80</v>
      </c>
      <c r="C115" s="64"/>
      <c r="D115" s="24" t="str">
        <f>+VLOOKUP($B115,总表!$B$3:$L$177,MATCH(D$3,总表!$B$3:$K$3,0),0)</f>
        <v>洁物分离款垃圾柜</v>
      </c>
      <c r="E115" s="64"/>
      <c r="F115" s="24" t="str">
        <f>+VLOOKUP($B115,总表!$B$3:$L$177,MATCH(F$3,总表!$B$3:$K$3,0),0)</f>
        <v>1000*630/600*837</v>
      </c>
      <c r="G115" s="64"/>
      <c r="H115" s="64"/>
      <c r="I115" s="24">
        <f t="shared" si="3"/>
        <v>14</v>
      </c>
      <c r="J115" s="24" t="str">
        <f>+VLOOKUP($B115,总表!$B$3:$L$177,MATCH(J$3,总表!$B$3:$K$3,0),0)</f>
        <v>组</v>
      </c>
      <c r="K115" s="24">
        <f>+VLOOKUP($B115,总表!$B$3:$L$177,MATCH(K$3,总表!$B$3:$K$3,0),0)</f>
        <v>5800</v>
      </c>
      <c r="L115" s="29">
        <f t="shared" si="2"/>
        <v>81200</v>
      </c>
      <c r="M115" s="29"/>
      <c r="N115" s="29" t="s">
        <v>221</v>
      </c>
      <c r="O115" s="30"/>
      <c r="P115" s="24">
        <v>2</v>
      </c>
    </row>
    <row r="116" s="76" customFormat="1" ht="40" customHeight="1" spans="1:16">
      <c r="A116" s="64"/>
      <c r="B116" s="24" t="s">
        <v>83</v>
      </c>
      <c r="C116" s="64"/>
      <c r="D116" s="24" t="str">
        <f>+VLOOKUP($B116,总表!$B$3:$L$177,MATCH(D$3,总表!$B$3:$K$3,0),0)</f>
        <v>封板</v>
      </c>
      <c r="E116" s="64"/>
      <c r="F116" s="24" t="str">
        <f>+VLOOKUP($B116,总表!$B$3:$L$177,MATCH(F$3,总表!$B$3:$K$3,0),0)</f>
        <v>50*837</v>
      </c>
      <c r="G116" s="64"/>
      <c r="H116" s="64"/>
      <c r="I116" s="24">
        <f t="shared" si="3"/>
        <v>7</v>
      </c>
      <c r="J116" s="24" t="str">
        <f>+VLOOKUP($B116,总表!$B$3:$L$177,MATCH(J$3,总表!$B$3:$K$3,0),0)</f>
        <v>组</v>
      </c>
      <c r="K116" s="24">
        <f>+VLOOKUP($B116,总表!$B$3:$L$177,MATCH(K$3,总表!$B$3:$K$3,0),0)</f>
        <v>100</v>
      </c>
      <c r="L116" s="29">
        <f t="shared" si="2"/>
        <v>700</v>
      </c>
      <c r="M116" s="29"/>
      <c r="N116" s="29" t="s">
        <v>221</v>
      </c>
      <c r="O116" s="30"/>
      <c r="P116" s="24">
        <v>1</v>
      </c>
    </row>
    <row r="117" s="76" customFormat="1" ht="32" customHeight="1" spans="1:16">
      <c r="A117" s="62"/>
      <c r="B117" s="24" t="s">
        <v>14</v>
      </c>
      <c r="C117" s="62" t="str">
        <f>+VLOOKUP($B117,总表!$B$3:$L$177,MATCH(C$3,总表!$B$3:$K$3,0),0)</f>
        <v>医用护士站</v>
      </c>
      <c r="D117" s="24" t="str">
        <f>+VLOOKUP($B117,总表!$B$3:$L$177,MATCH(D$3,总表!$B$3:$K$3,0),0)</f>
        <v>直形站体</v>
      </c>
      <c r="E117" s="62" t="str">
        <f>+VLOOKUP($B117,总表!$B$3:$L$177,MATCH(E$3,总表!$B$3:$K$3,0),0)</f>
        <v>=DISPIMG("ID_74CD2041FC464FCB99731EFAC6E5E74A",1)</v>
      </c>
      <c r="F117" s="24" t="str">
        <f>+VLOOKUP($B117,总表!$B$3:$L$177,MATCH(F$3,总表!$B$3:$K$3,0),0)</f>
        <v>L*660*738</v>
      </c>
      <c r="G117" s="62" t="str">
        <f>+VLOOKUP($B117,总表!$B$3:$L$177,MATCH(G$3,总表!$B$3:$K$3,0),0)</f>
        <v>1、材质：0.8mm厚优质电解钢板饰面，龙骨由1.5mm电解钢板不同部位使用，防潮防水，经久耐用，304#不锈钢站体底座高度为120mm、12mm厚复合亚克力人造石台面及饰板，无缝拼接，易清洁，满足院感需求；
2、配件：锁具、缓冲门铰、三节路轨、一字折弯斜拉手、站体内藏走线系统、台底配0.8mm厚电解钢板制作的支撑柜，贴不锈钢踢脚线，可根据需要选配主机箱、打印机柜、抽屉柜和掩门柜；
3、金属表面抑菌粉末静电喷涂，木纹色价格另计。
注意：抽屉均不含分格板，需要另加收费用</v>
      </c>
      <c r="H117" s="62" t="str">
        <f>+VLOOKUP($B117,总表!$B$3:$L$177,MATCH(H$3,总表!$B$3:$K$3,0),0)</f>
        <v>
区域：
1.材质：电解钢板，站体不锈钢底座，配柜带不锈钢踢脚线
2.台面：复合亚克力
3.锁具：常规锁
4.导轨：标准导轨
5.门铰：常规门铰
6.拉手：一字折弯斜拉手、白色塑料暗拉手
7.特殊工艺及配件：JPJ-02键盘架
8.客供：
9.颜色：站体？色，内挂板？色，柜身？色，门抽？色，外围板？色，侧脚？色，看台？色，人造石？色</v>
      </c>
      <c r="I117" s="24">
        <f t="shared" ref="I117:I124" si="5">P117*7</f>
        <v>16.24</v>
      </c>
      <c r="J117" s="24" t="str">
        <f>+VLOOKUP($B117,总表!$B$3:$L$177,MATCH(J$3,总表!$B$3:$K$3,0),0)</f>
        <v>延米</v>
      </c>
      <c r="K117" s="24">
        <f>+VLOOKUP($B117,总表!$B$3:$L$177,MATCH(K$3,总表!$B$3:$K$3,0),0)</f>
        <v>2640</v>
      </c>
      <c r="L117" s="29">
        <f t="shared" ref="L117:L161" si="6">I117*K117</f>
        <v>42873.6</v>
      </c>
      <c r="M117" s="91" t="s">
        <v>213</v>
      </c>
      <c r="N117" s="29" t="s">
        <v>221</v>
      </c>
      <c r="O117" s="30"/>
      <c r="P117" s="24">
        <v>2.32</v>
      </c>
    </row>
    <row r="118" s="76" customFormat="1" ht="32" customHeight="1" spans="1:16">
      <c r="A118" s="64"/>
      <c r="B118" s="24" t="s">
        <v>21</v>
      </c>
      <c r="C118" s="64"/>
      <c r="D118" s="24" t="str">
        <f>+VLOOKUP($B118,总表!$B$3:$L$177,MATCH(D$3,总表!$B$3:$K$3,0),0)</f>
        <v>台面人造石</v>
      </c>
      <c r="E118" s="64"/>
      <c r="F118" s="24" t="str">
        <f>+VLOOKUP($B118,总表!$B$3:$L$177,MATCH(F$3,总表!$B$3:$K$3,0),0)</f>
        <v>L*700*12/40</v>
      </c>
      <c r="G118" s="64"/>
      <c r="H118" s="64"/>
      <c r="I118" s="24">
        <f t="shared" si="5"/>
        <v>16.24</v>
      </c>
      <c r="J118" s="24" t="str">
        <f>+VLOOKUP($B118,总表!$B$3:$L$177,MATCH(J$3,总表!$B$3:$K$3,0),0)</f>
        <v>延米</v>
      </c>
      <c r="K118" s="24">
        <f>+VLOOKUP($B118,总表!$B$3:$L$177,MATCH(K$3,总表!$B$3:$K$3,0),0)</f>
        <v>1200</v>
      </c>
      <c r="L118" s="29">
        <f t="shared" si="6"/>
        <v>19488</v>
      </c>
      <c r="M118" s="93"/>
      <c r="N118" s="29" t="s">
        <v>221</v>
      </c>
      <c r="O118" s="30"/>
      <c r="P118" s="24">
        <v>2.32</v>
      </c>
    </row>
    <row r="119" s="76" customFormat="1" ht="32" customHeight="1" spans="1:16">
      <c r="A119" s="64"/>
      <c r="B119" s="24" t="s">
        <v>24</v>
      </c>
      <c r="C119" s="64"/>
      <c r="D119" s="24" t="str">
        <f>+VLOOKUP($B119,总表!$B$3:$L$177,MATCH(D$3,总表!$B$3:$K$3,0),0)</f>
        <v>看台</v>
      </c>
      <c r="E119" s="64"/>
      <c r="F119" s="24" t="str">
        <f>+VLOOKUP($B119,总表!$B$3:$L$177,MATCH(F$3,总表!$B$3:$K$3,0),0)</f>
        <v>L*300*400</v>
      </c>
      <c r="G119" s="64"/>
      <c r="H119" s="64"/>
      <c r="I119" s="24">
        <f t="shared" si="5"/>
        <v>12.25</v>
      </c>
      <c r="J119" s="24" t="str">
        <f>+VLOOKUP($B119,总表!$B$3:$L$177,MATCH(J$3,总表!$B$3:$K$3,0),0)</f>
        <v>延米</v>
      </c>
      <c r="K119" s="24">
        <f>+VLOOKUP($B119,总表!$B$3:$L$177,MATCH(K$3,总表!$B$3:$K$3,0),0)</f>
        <v>790</v>
      </c>
      <c r="L119" s="29">
        <f t="shared" si="6"/>
        <v>9677.5</v>
      </c>
      <c r="M119" s="93"/>
      <c r="N119" s="29" t="s">
        <v>221</v>
      </c>
      <c r="O119" s="30"/>
      <c r="P119" s="24">
        <v>1.75</v>
      </c>
    </row>
    <row r="120" s="76" customFormat="1" ht="32" customHeight="1" spans="1:16">
      <c r="A120" s="64"/>
      <c r="B120" s="24" t="s">
        <v>27</v>
      </c>
      <c r="C120" s="64"/>
      <c r="D120" s="24" t="str">
        <f>+VLOOKUP($B120,总表!$B$3:$L$177,MATCH(D$3,总表!$B$3:$K$3,0),0)</f>
        <v>看台人造石</v>
      </c>
      <c r="E120" s="64"/>
      <c r="F120" s="24" t="str">
        <f>+VLOOKUP($B120,总表!$B$3:$L$177,MATCH(F$3,总表!$B$3:$K$3,0),0)</f>
        <v>L*300*12/40</v>
      </c>
      <c r="G120" s="64"/>
      <c r="H120" s="64"/>
      <c r="I120" s="24">
        <f t="shared" si="5"/>
        <v>12.25</v>
      </c>
      <c r="J120" s="24" t="str">
        <f>+VLOOKUP($B120,总表!$B$3:$L$177,MATCH(J$3,总表!$B$3:$K$3,0),0)</f>
        <v>延米</v>
      </c>
      <c r="K120" s="24">
        <f>+VLOOKUP($B120,总表!$B$3:$L$177,MATCH(K$3,总表!$B$3:$K$3,0),0)</f>
        <v>620</v>
      </c>
      <c r="L120" s="29">
        <f t="shared" si="6"/>
        <v>7595</v>
      </c>
      <c r="M120" s="93"/>
      <c r="N120" s="29" t="s">
        <v>221</v>
      </c>
      <c r="O120" s="30"/>
      <c r="P120" s="24">
        <v>1.75</v>
      </c>
    </row>
    <row r="121" s="76" customFormat="1" ht="32" customHeight="1" spans="1:16">
      <c r="A121" s="64"/>
      <c r="B121" s="24" t="s">
        <v>30</v>
      </c>
      <c r="C121" s="64"/>
      <c r="D121" s="24" t="str">
        <f>+VLOOKUP($B121,总表!$B$3:$L$177,MATCH(D$3,总表!$B$3:$K$3,0),0)</f>
        <v>护士站前档人造石</v>
      </c>
      <c r="E121" s="64"/>
      <c r="F121" s="24" t="str">
        <f>+VLOOKUP($B121,总表!$B$3:$L$177,MATCH(F$3,总表!$B$3:$K$3,0),0)</f>
        <v>L*400*12</v>
      </c>
      <c r="G121" s="64"/>
      <c r="H121" s="64"/>
      <c r="I121" s="24">
        <f t="shared" si="5"/>
        <v>12.25</v>
      </c>
      <c r="J121" s="24" t="str">
        <f>+VLOOKUP($B121,总表!$B$3:$L$177,MATCH(J$3,总表!$B$3:$K$3,0),0)</f>
        <v>延米</v>
      </c>
      <c r="K121" s="24">
        <f>+VLOOKUP($B121,总表!$B$3:$L$177,MATCH(K$3,总表!$B$3:$K$3,0),0)</f>
        <v>620</v>
      </c>
      <c r="L121" s="29">
        <f t="shared" si="6"/>
        <v>7595</v>
      </c>
      <c r="M121" s="93"/>
      <c r="N121" s="29" t="s">
        <v>221</v>
      </c>
      <c r="O121" s="30"/>
      <c r="P121" s="24">
        <v>1.75</v>
      </c>
    </row>
    <row r="122" s="76" customFormat="1" ht="32" customHeight="1" spans="1:16">
      <c r="A122" s="64"/>
      <c r="B122" s="24" t="s">
        <v>33</v>
      </c>
      <c r="C122" s="64"/>
      <c r="D122" s="24" t="str">
        <f>+VLOOKUP($B122,总表!$B$3:$L$177,MATCH(D$3,总表!$B$3:$K$3,0),0)</f>
        <v>护士站三抽柜</v>
      </c>
      <c r="E122" s="64"/>
      <c r="F122" s="24" t="str">
        <f>+VLOOKUP($B122,总表!$B$3:$L$177,MATCH(F$3,总表!$B$3:$K$3,0),0)</f>
        <v>400*450*710</v>
      </c>
      <c r="G122" s="64"/>
      <c r="H122" s="64"/>
      <c r="I122" s="24">
        <f t="shared" si="5"/>
        <v>0</v>
      </c>
      <c r="J122" s="24" t="str">
        <f>+VLOOKUP($B122,总表!$B$3:$L$177,MATCH(J$3,总表!$B$3:$K$3,0),0)</f>
        <v>个</v>
      </c>
      <c r="K122" s="24">
        <f>+VLOOKUP($B122,总表!$B$3:$L$177,MATCH(K$3,总表!$B$3:$K$3,0),0)</f>
        <v>1200</v>
      </c>
      <c r="L122" s="29">
        <f t="shared" si="6"/>
        <v>0</v>
      </c>
      <c r="M122" s="93"/>
      <c r="N122" s="29" t="s">
        <v>221</v>
      </c>
      <c r="O122" s="30"/>
      <c r="P122" s="24">
        <v>0</v>
      </c>
    </row>
    <row r="123" s="76" customFormat="1" ht="32" customHeight="1" spans="1:16">
      <c r="A123" s="64"/>
      <c r="B123" s="24" t="s">
        <v>37</v>
      </c>
      <c r="C123" s="64"/>
      <c r="D123" s="24" t="str">
        <f>+VLOOKUP($B123,总表!$B$3:$L$177,MATCH(D$3,总表!$B$3:$K$3,0),0)</f>
        <v>护士站主机柜</v>
      </c>
      <c r="E123" s="64"/>
      <c r="F123" s="24" t="str">
        <f>+VLOOKUP($B123,总表!$B$3:$L$177,MATCH(F$3,总表!$B$3:$K$3,0),0)</f>
        <v>300*450*710</v>
      </c>
      <c r="G123" s="64"/>
      <c r="H123" s="64"/>
      <c r="I123" s="24">
        <f t="shared" si="5"/>
        <v>14</v>
      </c>
      <c r="J123" s="24" t="str">
        <f>+VLOOKUP($B123,总表!$B$3:$L$177,MATCH(J$3,总表!$B$3:$K$3,0),0)</f>
        <v>个</v>
      </c>
      <c r="K123" s="24">
        <f>+VLOOKUP($B123,总表!$B$3:$L$177,MATCH(K$3,总表!$B$3:$K$3,0),0)</f>
        <v>1020</v>
      </c>
      <c r="L123" s="29">
        <f t="shared" si="6"/>
        <v>14280</v>
      </c>
      <c r="M123" s="93"/>
      <c r="N123" s="29" t="s">
        <v>221</v>
      </c>
      <c r="O123" s="30"/>
      <c r="P123" s="24">
        <v>2</v>
      </c>
    </row>
    <row r="124" s="76" customFormat="1" ht="32" customHeight="1" spans="1:16">
      <c r="A124" s="64"/>
      <c r="B124" s="24" t="s">
        <v>40</v>
      </c>
      <c r="C124" s="64"/>
      <c r="D124" s="24" t="str">
        <f>+VLOOKUP($B124,总表!$B$3:$L$177,MATCH(D$3,总表!$B$3:$K$3,0),0)</f>
        <v>键盘架</v>
      </c>
      <c r="E124" s="64"/>
      <c r="F124" s="24" t="str">
        <f>+VLOOKUP($B124,总表!$B$3:$L$177,MATCH(F$3,总表!$B$3:$K$3,0),0)</f>
        <v>常规</v>
      </c>
      <c r="G124" s="64"/>
      <c r="H124" s="64"/>
      <c r="I124" s="24">
        <f t="shared" si="5"/>
        <v>14</v>
      </c>
      <c r="J124" s="24" t="str">
        <f>+VLOOKUP($B124,总表!$B$3:$L$177,MATCH(J$3,总表!$B$3:$K$3,0),0)</f>
        <v>个</v>
      </c>
      <c r="K124" s="24">
        <f>+VLOOKUP($B124,总表!$B$3:$L$177,MATCH(K$3,总表!$B$3:$K$3,0),0)</f>
        <v>260</v>
      </c>
      <c r="L124" s="29">
        <f t="shared" si="6"/>
        <v>3640</v>
      </c>
      <c r="M124" s="93"/>
      <c r="N124" s="29" t="s">
        <v>221</v>
      </c>
      <c r="O124" s="30"/>
      <c r="P124" s="24">
        <v>2</v>
      </c>
    </row>
    <row r="125" s="76" customFormat="1" ht="80" customHeight="1" spans="1:16">
      <c r="A125" s="24"/>
      <c r="B125" s="33" t="s">
        <v>141</v>
      </c>
      <c r="C125" s="24" t="str">
        <f>+VLOOKUP($B125,总表!$B$3:$L$177,MATCH(C$3,总表!$B$3:$K$3,0),0)</f>
        <v>办公椅</v>
      </c>
      <c r="D125" s="24" t="str">
        <f>+VLOOKUP($B125,总表!$B$3:$L$177,MATCH(D$3,总表!$B$3:$K$3,0),0)</f>
        <v>办公椅</v>
      </c>
      <c r="E125" s="24" t="str">
        <f>+VLOOKUP($B125,总表!$B$3:$L$177,MATCH(E$3,总表!$B$3:$K$3,0),0)</f>
        <v>=DISPIMG("ID_92CE4C5BD9804A17BED92BB0F5AD1E2F",1)</v>
      </c>
      <c r="F125" s="24" t="str">
        <f>+VLOOKUP($B125,总表!$B$3:$L$177,MATCH(F$3,总表!$B$3:$K$3,0),0)</f>
        <v>580*570*940-1005</v>
      </c>
      <c r="G125" s="24" t="str">
        <f>+VLOOKUP($B125,总表!$B$3:$L$177,MATCH(G$3,总表!$B$3:$K$3,0),0)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125" s="24" t="str">
        <f>+VLOOKUP($B125,总表!$B$3:$L$177,MATCH(H$3,总表!$B$3:$K$3,0),0)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125" s="24">
        <f t="shared" ref="I117:I135" si="7">P125*7</f>
        <v>14</v>
      </c>
      <c r="J125" s="24" t="str">
        <f>+VLOOKUP($B125,总表!$B$3:$L$177,MATCH(J$3,总表!$B$3:$K$3,0),0)</f>
        <v>张</v>
      </c>
      <c r="K125" s="24">
        <f>+VLOOKUP($B125,总表!$B$3:$L$177,MATCH(K$3,总表!$B$3:$K$3,0),0)</f>
        <v>340</v>
      </c>
      <c r="L125" s="29">
        <f t="shared" si="6"/>
        <v>4760</v>
      </c>
      <c r="M125" s="93"/>
      <c r="N125" s="29" t="s">
        <v>221</v>
      </c>
      <c r="O125" s="30"/>
      <c r="P125" s="24">
        <v>2</v>
      </c>
    </row>
    <row r="126" s="76" customFormat="1" ht="80" customHeight="1" spans="1:16">
      <c r="A126" s="24"/>
      <c r="B126" s="24" t="s">
        <v>120</v>
      </c>
      <c r="C126" s="24" t="str">
        <f>+VLOOKUP($B126,总表!$B$3:$L$177,MATCH(C$3,总表!$B$3:$K$3,0),0)</f>
        <v>储物柜</v>
      </c>
      <c r="D126" s="24" t="str">
        <f>+VLOOKUP($B126,总表!$B$3:$L$177,MATCH(D$3,总表!$B$3:$K$3,0),0)</f>
        <v>储物柜</v>
      </c>
      <c r="E126" s="24" t="str">
        <f>+VLOOKUP($B126,总表!$B$3:$L$177,MATCH(E$3,总表!$B$3:$K$3,0),0)</f>
        <v>=DISPIMG("ID_79AF2F44F43E4215B973C6F299A80C4B",1)</v>
      </c>
      <c r="F126" s="24" t="str">
        <f>+VLOOKUP($B126,总表!$B$3:$L$177,MATCH(F$3,总表!$B$3:$K$3,0),0)</f>
        <v>900*500*2000</v>
      </c>
      <c r="G126" s="24" t="str">
        <f>+VLOOKUP($B126,总表!$B$3:$L$177,MATCH(G$3,总表!$B$3:$K$3,0),0)</f>
        <v>1、材质：0.8mm厚优质电解钢板，经久耐用；
2、配件：128U型不锈钢拉手、缓冲门铰、下中三3对开门；
3、金属表面抑菌粉末静电喷涂；
4、可根据现场装修及空间搭配不同颜色。</v>
      </c>
      <c r="H126" s="24" t="str">
        <f>+VLOOKUP($B126,总表!$B$3:$L$177,MATCH(H$3,总表!$B$3:$K$3,0),0)</f>
        <v>区域：
1.材质：电解钢板
2.锁具：常规锁
3.门铰：常规门铰
4.拉手：128不锈钢U型拉手
5.颜色：柜身？色、门板？色</v>
      </c>
      <c r="I126" s="24">
        <f t="shared" si="7"/>
        <v>21</v>
      </c>
      <c r="J126" s="24" t="str">
        <f>+VLOOKUP($B126,总表!$B$3:$L$177,MATCH(J$3,总表!$B$3:$K$3,0),0)</f>
        <v>组</v>
      </c>
      <c r="K126" s="24">
        <f>+VLOOKUP($B126,总表!$B$3:$L$177,MATCH(K$3,总表!$B$3:$K$3,0),0)</f>
        <v>3610</v>
      </c>
      <c r="L126" s="29">
        <f t="shared" si="6"/>
        <v>75810</v>
      </c>
      <c r="M126" s="92" t="s">
        <v>216</v>
      </c>
      <c r="N126" s="29" t="s">
        <v>221</v>
      </c>
      <c r="O126" s="30"/>
      <c r="P126" s="24">
        <v>3</v>
      </c>
    </row>
    <row r="127" s="76" customFormat="1" ht="80" customHeight="1" spans="1:16">
      <c r="A127" s="24"/>
      <c r="B127" s="24" t="s">
        <v>112</v>
      </c>
      <c r="C127" s="24" t="str">
        <f>+VLOOKUP($B127,总表!$B$3:$L$177,MATCH(C$3,总表!$B$3:$K$3,0),0)</f>
        <v>塑钢货架</v>
      </c>
      <c r="D127" s="24" t="str">
        <f>+VLOOKUP($B127,总表!$B$3:$L$177,MATCH(D$3,总表!$B$3:$K$3,0),0)</f>
        <v>2米塑钢货架</v>
      </c>
      <c r="E127" s="24" t="str">
        <f>+VLOOKUP($B127,总表!$B$3:$L$177,MATCH(E$3,总表!$B$3:$K$3,0),0)</f>
        <v>=DISPIMG("ID_BDF2E408645540A6936D1E20CF8D9E47",1)</v>
      </c>
      <c r="F127" s="24" t="str">
        <f>+VLOOKUP($B127,总表!$B$3:$L$177,MATCH(F$3,总表!$B$3:$K$3,0),0)</f>
        <v>1525*610*2000</v>
      </c>
      <c r="G127" s="24" t="str">
        <f>+VLOOKUP($B127,总表!$B$3:$L$177,MATCH(G$3,总表!$B$3:$K$3,0),0)</f>
        <v>1、立柱与横梁采用环保PP材料，内含钢芯，坚固耐用，网板使用环保PP材料，可以进洗碗机清洗。 
2、 产品安装简单，使用榫卯结构，高度以10CM为间距自由调节。
 3、 产品永不生锈，可使用在零下38度的低温潮湿环境，产品防菌防霉，环保卫生。
  4、 每层承重达到250KGS，稳定性强</v>
      </c>
      <c r="H127" s="24" t="str">
        <f>+VLOOKUP($B127,总表!$B$3:$L$177,MATCH(H$3,总表!$B$3:$K$3,0),0)</f>
        <v>区域：
1、立柱与横梁采用环保PP材料，内含钢芯，坚固耐用，网板使用环保PP材料； 
2、 产品安装简单，使用榫卯结构，高度以10CM为间距自由调节；
 3、 产品永不生锈，可使用在零下38度的低温潮湿环境，产品防菌防霉；
  4、 每层承重达到250KGS。</v>
      </c>
      <c r="I127" s="24">
        <f t="shared" si="7"/>
        <v>7</v>
      </c>
      <c r="J127" s="24" t="str">
        <f>+VLOOKUP($B127,总表!$B$3:$L$177,MATCH(J$3,总表!$B$3:$K$3,0),0)</f>
        <v>组</v>
      </c>
      <c r="K127" s="24">
        <f>+VLOOKUP($B127,总表!$B$3:$L$177,MATCH(K$3,总表!$B$3:$K$3,0),0)</f>
        <v>5016</v>
      </c>
      <c r="L127" s="29">
        <f t="shared" si="6"/>
        <v>35112</v>
      </c>
      <c r="M127" s="91" t="s">
        <v>209</v>
      </c>
      <c r="N127" s="29" t="s">
        <v>221</v>
      </c>
      <c r="O127" s="30"/>
      <c r="P127" s="24">
        <v>1</v>
      </c>
    </row>
    <row r="128" s="76" customFormat="1" ht="80" customHeight="1" spans="1:16">
      <c r="A128" s="24"/>
      <c r="B128" s="24" t="s">
        <v>118</v>
      </c>
      <c r="C128" s="24" t="str">
        <f>+VLOOKUP($B128,总表!$B$3:$L$177,MATCH(C$3,总表!$B$3:$K$3,0),0)</f>
        <v>塑钢货架</v>
      </c>
      <c r="D128" s="24" t="str">
        <f>+VLOOKUP($B128,总表!$B$3:$L$177,MATCH(D$3,总表!$B$3:$K$3,0),0)</f>
        <v>2米塑钢货架副架</v>
      </c>
      <c r="E128" s="24" t="str">
        <f>+VLOOKUP($B128,总表!$B$3:$L$177,MATCH(E$3,总表!$B$3:$K$3,0),0)</f>
        <v>=DISPIMG("ID_BDF2E408645540A6936D1E20CF8D9E47",1)</v>
      </c>
      <c r="F128" s="24" t="str">
        <f>+VLOOKUP($B128,总表!$B$3:$L$177,MATCH(F$3,总表!$B$3:$K$3,0),0)</f>
        <v>1525*610*2000</v>
      </c>
      <c r="G128" s="24" t="str">
        <f>+VLOOKUP($B128,总表!$B$3:$L$177,MATCH(G$3,总表!$B$3:$K$3,0),0)</f>
        <v>1、立柱与横梁采用环保PP材料，内含钢芯，坚固耐用，网板使用环保PP材料，可以进洗碗机清洗。 
2、 产品安装简单，使用榫卯结构，高度以10CM为间距自由调节。
 3、 产品永不生锈，可使用在零下38度的低温潮湿环境，产品防菌防霉，环保卫生。
  4、 每层承重达到250KGS，稳定性强</v>
      </c>
      <c r="H128" s="24" t="str">
        <f>+VLOOKUP($B128,总表!$B$3:$L$177,MATCH(H$3,总表!$B$3:$K$3,0),0)</f>
        <v>区域：
1、立柱与横梁采用环保PP材料，内含钢芯，坚固耐用，网板使用环保PP材料； 
2、 产品安装简单，使用榫卯结构，高度以10CM为间距自由调节；
 3、 产品永不生锈，可使用在零下38度的低温潮湿环境，产品防菌防霉；
  4、 每层承重达到250KGS。</v>
      </c>
      <c r="I128" s="24">
        <f t="shared" si="7"/>
        <v>7</v>
      </c>
      <c r="J128" s="24" t="str">
        <f>+VLOOKUP($B128,总表!$B$3:$L$177,MATCH(J$3,总表!$B$3:$K$3,0),0)</f>
        <v>组</v>
      </c>
      <c r="K128" s="24">
        <f>+VLOOKUP($B128,总表!$B$3:$L$177,MATCH(K$3,总表!$B$3:$K$3,0),0)</f>
        <v>4620</v>
      </c>
      <c r="L128" s="29">
        <f t="shared" si="6"/>
        <v>32340</v>
      </c>
      <c r="M128" s="92"/>
      <c r="N128" s="29" t="s">
        <v>221</v>
      </c>
      <c r="O128" s="30"/>
      <c r="P128" s="24">
        <v>1</v>
      </c>
    </row>
    <row r="129" s="76" customFormat="1" ht="80" customHeight="1" spans="1:16">
      <c r="A129" s="24"/>
      <c r="B129" s="33" t="s">
        <v>151</v>
      </c>
      <c r="C129" s="24" t="str">
        <f>+VLOOKUP($B129,总表!$B$3:$L$177,MATCH(C$3,总表!$B$3:$K$3,0),0)</f>
        <v>主任办公桌</v>
      </c>
      <c r="D129" s="24" t="str">
        <f>+VLOOKUP($B129,总表!$B$3:$L$177,MATCH(D$3,总表!$B$3:$K$3,0),0)</f>
        <v>主任办公桌</v>
      </c>
      <c r="E129" s="24" t="str">
        <f>+VLOOKUP($B129,总表!$B$3:$L$177,MATCH(E$3,总表!$B$3:$K$3,0),0)</f>
        <v>=DISPIMG("ID_D2D76DE6468F433D9BAAC54AFB780DF9",1)</v>
      </c>
      <c r="F129" s="24" t="str">
        <f>+VLOOKUP($B129,总表!$B$3:$L$177,MATCH(F$3,总表!$B$3:$K$3,0),0)</f>
        <v>主台1400*700*750
副柜1000*450*650</v>
      </c>
      <c r="G129" s="24" t="str">
        <f>+VLOOKUP($B129,总表!$B$3:$L$177,MATCH(G$3,总表!$B$3:$K$3,0),0)</f>
        <v>1、材质：台面为25mmE0级刨花板，木纹饰面，钢制脚架，表面静电喷涂处理；
2、配件：三节路轨、可选128不锈钢U型拉手或塑料暗拉手；
3、配置：多功能副柜，钢制键盘架，钢制吊挡板。</v>
      </c>
      <c r="H129" s="24" t="str">
        <f>+VLOOKUP($B129,总表!$B$3:$L$177,MATCH(H$3,总表!$B$3:$K$3,0),0)</f>
        <v>区域：
1.材质：刨花板基材
2.配件：木制副柜、塑料散热盖
3.线盒：(00001678)160铝合金线合盖
4.档板：钢制档板
5.键盘架：钢制键盘架
6.拉手：128不锈钢U型拉手、塑料暗拉手
7.导轨：标准导轨
8.门铰：常规门铰、
9.其他特殊配件及工艺：
10.颜色：台面板？色，柜身？色，门抽？色，钢脚/连接杆？色，档板？色
11.客供：</v>
      </c>
      <c r="I129" s="24">
        <f t="shared" si="7"/>
        <v>7</v>
      </c>
      <c r="J129" s="24" t="str">
        <f>+VLOOKUP($B129,总表!$B$3:$L$177,MATCH(J$3,总表!$B$3:$K$3,0),0)</f>
        <v>张</v>
      </c>
      <c r="K129" s="24">
        <f>+VLOOKUP($B129,总表!$B$3:$L$177,MATCH(K$3,总表!$B$3:$K$3,0),0)</f>
        <v>2730</v>
      </c>
      <c r="L129" s="29">
        <f t="shared" si="6"/>
        <v>19110</v>
      </c>
      <c r="M129" s="91" t="s">
        <v>222</v>
      </c>
      <c r="N129" s="29" t="s">
        <v>221</v>
      </c>
      <c r="O129" s="30"/>
      <c r="P129" s="24">
        <v>1</v>
      </c>
    </row>
    <row r="130" s="76" customFormat="1" ht="80" customHeight="1" spans="1:16">
      <c r="A130" s="24"/>
      <c r="B130" s="33" t="s">
        <v>156</v>
      </c>
      <c r="C130" s="24" t="str">
        <f>+VLOOKUP($B130,总表!$B$3:$L$177,MATCH(C$3,总表!$B$3:$K$3,0),0)</f>
        <v>普通办公椅</v>
      </c>
      <c r="D130" s="24" t="str">
        <f>+VLOOKUP($B130,总表!$B$3:$L$177,MATCH(D$3,总表!$B$3:$K$3,0),0)</f>
        <v>普通办公椅</v>
      </c>
      <c r="E130" s="24" t="str">
        <f>+VLOOKUP($B130,总表!$B$3:$L$177,MATCH(E$3,总表!$B$3:$K$3,0),0)</f>
        <v>=DISPIMG("ID_BCE4F24D43D74DB38B4F21A414EE67CA",1)</v>
      </c>
      <c r="F130" s="24" t="str">
        <f>+VLOOKUP($B130,总表!$B$3:$L$177,MATCH(F$3,总表!$B$3:$K$3,0),0)</f>
        <v>660*520*1150-1310</v>
      </c>
      <c r="G130" s="24" t="str">
        <f>+VLOOKUP($B130,总表!$B$3:$L$177,MATCH(G$3,总表!$B$3:$K$3,0),0)</f>
        <v>1、整体PP加玻璃纤维框架；
2、超宽固定式头枕；
3、T型白色固定扶手；
4、50密度高回弹全新棉；
5、∮350大方管钢配60mm白色轮；
6、85电镀气杆；
7、白色4级锁定底盘，白色一体式座胶壳；
8、可调节自适应弹力腰靠；
9高弹力加厚横条网饰面，高级耐磨亲肤弹力座布。</v>
      </c>
      <c r="H130" s="24" t="str">
        <f>+VLOOKUP($B130,总表!$B$3:$L$177,MATCH(H$3,总表!$B$3:$K$3,0),0)</f>
        <v>区域：
1、整体PP加玻璃纤维框架
2、超宽固定式头枕
3、T型白色固定扶手
4、50密度高回弹全新棉
5、∮350大方管钢配60mm白色轮
6、85电镀气杆
7、白色4级锁定底盘，白色一体式座胶壳
8、可调节自适应弹力腰靠
9高弹力加厚横条网饰面，高级耐磨亲肤弹力座布</v>
      </c>
      <c r="I130" s="24">
        <f t="shared" si="7"/>
        <v>7</v>
      </c>
      <c r="J130" s="24" t="str">
        <f>+VLOOKUP($B130,总表!$B$3:$L$177,MATCH(J$3,总表!$B$3:$K$3,0),0)</f>
        <v>张</v>
      </c>
      <c r="K130" s="24">
        <f>+VLOOKUP($B130,总表!$B$3:$L$177,MATCH(K$3,总表!$B$3:$K$3,0),0)</f>
        <v>880</v>
      </c>
      <c r="L130" s="29">
        <f t="shared" si="6"/>
        <v>6160</v>
      </c>
      <c r="M130" s="93"/>
      <c r="N130" s="29" t="s">
        <v>221</v>
      </c>
      <c r="O130" s="30"/>
      <c r="P130" s="24">
        <v>1</v>
      </c>
    </row>
    <row r="131" s="76" customFormat="1" ht="80" customHeight="1" spans="1:16">
      <c r="A131" s="24"/>
      <c r="B131" s="33" t="s">
        <v>161</v>
      </c>
      <c r="C131" s="24" t="str">
        <f>+VLOOKUP($B131,总表!$B$3:$L$177,MATCH(C$3,总表!$B$3:$K$3,0),0)</f>
        <v>普通办公椅</v>
      </c>
      <c r="D131" s="24" t="str">
        <f>+VLOOKUP($B131,总表!$B$3:$L$177,MATCH(D$3,总表!$B$3:$K$3,0),0)</f>
        <v>普通办公椅</v>
      </c>
      <c r="E131" s="24" t="str">
        <f>+VLOOKUP($B131,总表!$B$3:$L$177,MATCH(E$3,总表!$B$3:$K$3,0),0)</f>
        <v>=DISPIMG("ID_E62294C20395417D953C548CEF18863F",1)</v>
      </c>
      <c r="F131" s="24" t="str">
        <f>+VLOOKUP($B131,总表!$B$3:$L$177,MATCH(F$3,总表!$B$3:$K$3,0),0)</f>
        <v>585*570*950</v>
      </c>
      <c r="G131" s="24" t="str">
        <f>+VLOOKUP($B131,总表!$B$3:$L$177,MATCH(G$3,总表!$B$3:$K$3,0),0)</f>
        <v>1、固定腰垫和黑色PP玻纤背筐和扶手；        
2、42密度中软高弹切割海绵，华宇耐磨亲肤弹力坐步
背加密加厚H系列网饰面；               
3、弓型 25圆管2.0厚黑色喷涂架架。</v>
      </c>
      <c r="H131" s="24" t="str">
        <f>+VLOOKUP($B131,总表!$B$3:$L$177,MATCH(H$3,总表!$B$3:$K$3,0),0)</f>
        <v>区域：
1、固定腰垫和黑色PP玻纤背筐和扶手        
42密度中软高弹切割海绵
华宇耐磨亲肤弹力坐步
背加密加厚H系列网饰面               弓型 25圆管2.0厚黑色喷涂架</v>
      </c>
      <c r="I131" s="24">
        <f t="shared" si="7"/>
        <v>14</v>
      </c>
      <c r="J131" s="24" t="str">
        <f>+VLOOKUP($B131,总表!$B$3:$L$177,MATCH(J$3,总表!$B$3:$K$3,0),0)</f>
        <v>张</v>
      </c>
      <c r="K131" s="24">
        <f>+VLOOKUP($B131,总表!$B$3:$L$177,MATCH(K$3,总表!$B$3:$K$3,0),0)</f>
        <v>300</v>
      </c>
      <c r="L131" s="29">
        <f t="shared" si="6"/>
        <v>4200</v>
      </c>
      <c r="M131" s="93"/>
      <c r="N131" s="29" t="s">
        <v>221</v>
      </c>
      <c r="O131" s="30"/>
      <c r="P131" s="24">
        <v>2</v>
      </c>
    </row>
    <row r="132" s="76" customFormat="1" ht="80" customHeight="1" spans="1:16">
      <c r="A132" s="24"/>
      <c r="B132" s="33" t="s">
        <v>165</v>
      </c>
      <c r="C132" s="24" t="str">
        <f>+VLOOKUP($B132,总表!$B$3:$L$177,MATCH(C$3,总表!$B$3:$K$3,0),0)</f>
        <v>文件柜</v>
      </c>
      <c r="D132" s="24" t="str">
        <f>+VLOOKUP($B132,总表!$B$3:$L$177,MATCH(D$3,总表!$B$3:$K$3,0),0)</f>
        <v>文件柜</v>
      </c>
      <c r="E132" s="24" t="str">
        <f>+VLOOKUP($B132,总表!$B$3:$L$177,MATCH(E$3,总表!$B$3:$K$3,0),0)</f>
        <v>=DISPIMG("ID_00DCBB84A0724231AA8EB8D7C2FC0255",1)</v>
      </c>
      <c r="F132" s="24" t="str">
        <f>+VLOOKUP($B132,总表!$B$3:$L$177,MATCH(F$3,总表!$B$3:$K$3,0),0)</f>
        <v>900*400*2000</v>
      </c>
      <c r="G132" s="24" t="str">
        <f>+VLOOKUP($B132,总表!$B$3:$L$177,MATCH(G$3,总表!$B$3:$K$3,0),0)</f>
        <v>1、采用进口线E1级实木颗粒板，防腐等化学处理，强度高、刚性好、不易变形、比重合理，达到国家握钉力测试标准。甲醛释放量符合国家标准，苯、甲苯、二甲苯和乙苯的含量符合国家标准要求；                                                 2、板材：25mm+16mm厚刨花板；                                         3、配件采用优质国产品牌五金；                                              4、面板层板厚度25mm，侧板、背板为16mm，对开掩门+衣柜门（可互换)，上对开铝框玻璃掩门含二件活层，下对开木掩门含一件活层。</v>
      </c>
      <c r="H132" s="24" t="str">
        <f>+VLOOKUP($B132,总表!$B$3:$L$177,MATCH(H$3,总表!$B$3:$K$3,0),0)</f>
        <v>区域：
1，采用进口线E1级实木颗粒板                                        2，板材：25mm+16mm厚刨花板，                                         3，配件采用优质国产品牌五金，                                              4，面板层板厚度25mm，侧板、背板为16mm，对开掩门+衣柜门（可互换)，上对开铝框玻璃掩门含二件活层，下对开木掩门含一件活层。
5.可选颜色：YS系列，柜身？色，门板？色</v>
      </c>
      <c r="I132" s="24">
        <f t="shared" si="7"/>
        <v>7</v>
      </c>
      <c r="J132" s="24" t="str">
        <f>+VLOOKUP($B132,总表!$B$3:$L$177,MATCH(J$3,总表!$B$3:$K$3,0),0)</f>
        <v>组</v>
      </c>
      <c r="K132" s="24">
        <f>+VLOOKUP($B132,总表!$B$3:$L$177,MATCH(K$3,总表!$B$3:$K$3,0),0)</f>
        <v>2100</v>
      </c>
      <c r="L132" s="29">
        <f t="shared" si="6"/>
        <v>14700</v>
      </c>
      <c r="M132" s="92"/>
      <c r="N132" s="29" t="s">
        <v>221</v>
      </c>
      <c r="O132" s="30"/>
      <c r="P132" s="24">
        <v>1</v>
      </c>
    </row>
    <row r="133" s="76" customFormat="1" ht="32" customHeight="1" spans="1:16">
      <c r="A133" s="62"/>
      <c r="B133" s="24" t="s">
        <v>86</v>
      </c>
      <c r="C133" s="62" t="str">
        <f>+VLOOKUP($B133,总表!$B$3:$L$177,MATCH(C$3,总表!$B$3:$K$3,0),0)</f>
        <v>配餐柜</v>
      </c>
      <c r="D133" s="24" t="str">
        <f>+VLOOKUP($B133,总表!$B$3:$L$177,MATCH(D$3,总表!$B$3:$K$3,0),0)</f>
        <v>配餐柜</v>
      </c>
      <c r="E133" s="62" t="str">
        <f>+VLOOKUP($B133,总表!$B$3:$L$177,MATCH(E$3,总表!$B$3:$K$3,0),0)</f>
        <v>=DISPIMG("ID_B302DEFA90284157BEA9E801C4790A33",1)</v>
      </c>
      <c r="F133" s="24" t="str">
        <f>+VLOOKUP($B133,总表!$B$3:$L$177,MATCH(F$3,总表!$B$3:$K$3,0),0)</f>
        <v>*520*837</v>
      </c>
      <c r="G133" s="62" t="str">
        <f>+VLOOKUP($B133,总表!$B$3:$L$177,MATCH(G$3,总表!$B$3:$K$3,0),0)</f>
        <v>1、材质：0.8mm厚电解钢板、背架主龙骨1.5mm厚及0.8mm饰面电解钢板，防潮防水，经久耐用，304#不锈钢地脚线、12mm厚复合亚克力人造石台面，无缝拼接，防渗易清洁，满足院感需求；
2、配件：一字折弯斜拉手、缓冲门铰、柜子中部一件活动层板、感应水龙头管为304不锈钢、304不锈钢水盆、ABS标签卡槽；
3、金属表面抑菌粉末静电喷涂。
</v>
      </c>
      <c r="H133" s="62" t="str">
        <f>+VLOOKUP($B133,总表!$B$3:$L$177,MATCH(H$3,总表!$B$3:$K$3,0),0)</f>
        <v>区域：
1.材质：电解钢板，304#不锈钢踢脚线
2.台面：复合亚克力
3.锁具：常规锁
4.导轨：标准导轨
5.门铰：常规门铰
6.拉手：一字折弯斜拉手
7.水龙头水盆：5541水盆、冷热感应水龙头（插电）、冷热感应水龙头（电池）
8.特殊工艺及配件：亚克力档水
9.客供：
10.颜色：柜身?色，背架？色，门抽？色，人造石台面？色</v>
      </c>
      <c r="I133" s="24">
        <f t="shared" si="7"/>
        <v>18.9</v>
      </c>
      <c r="J133" s="24" t="str">
        <f>+VLOOKUP($B133,总表!$B$3:$L$177,MATCH(J$3,总表!$B$3:$K$3,0),0)</f>
        <v>延米</v>
      </c>
      <c r="K133" s="24">
        <f>+VLOOKUP($B133,总表!$B$3:$L$177,MATCH(K$3,总表!$B$3:$K$3,0),0)</f>
        <v>2970</v>
      </c>
      <c r="L133" s="29">
        <f t="shared" si="6"/>
        <v>56133</v>
      </c>
      <c r="M133" s="91" t="s">
        <v>210</v>
      </c>
      <c r="N133" s="29" t="s">
        <v>221</v>
      </c>
      <c r="O133" s="30"/>
      <c r="P133" s="24">
        <v>2.7</v>
      </c>
    </row>
    <row r="134" s="76" customFormat="1" ht="32" customHeight="1" spans="1:16">
      <c r="A134" s="64"/>
      <c r="B134" s="24" t="s">
        <v>91</v>
      </c>
      <c r="C134" s="64"/>
      <c r="D134" s="24" t="str">
        <f>+VLOOKUP($B134,总表!$B$3:$L$177,MATCH(D$3,总表!$B$3:$K$3,0),0)</f>
        <v>人造石台面</v>
      </c>
      <c r="E134" s="64"/>
      <c r="F134" s="24" t="str">
        <f>+VLOOKUP($B134,总表!$B$3:$L$177,MATCH(F$3,总表!$B$3:$K$3,0),0)</f>
        <v>*520*30</v>
      </c>
      <c r="G134" s="64"/>
      <c r="H134" s="64"/>
      <c r="I134" s="24">
        <f t="shared" si="7"/>
        <v>18.9</v>
      </c>
      <c r="J134" s="24" t="str">
        <f>+VLOOKUP($B134,总表!$B$3:$L$177,MATCH(J$3,总表!$B$3:$K$3,0),0)</f>
        <v>延米</v>
      </c>
      <c r="K134" s="24">
        <f>+VLOOKUP($B134,总表!$B$3:$L$177,MATCH(K$3,总表!$B$3:$K$3,0),0)</f>
        <v>1100</v>
      </c>
      <c r="L134" s="29">
        <f t="shared" si="6"/>
        <v>20790</v>
      </c>
      <c r="M134" s="93"/>
      <c r="N134" s="29" t="s">
        <v>221</v>
      </c>
      <c r="O134" s="30"/>
      <c r="P134" s="24">
        <v>2.7</v>
      </c>
    </row>
    <row r="135" s="76" customFormat="1" ht="80" customHeight="1" spans="1:16">
      <c r="A135" s="24"/>
      <c r="B135" s="33" t="s">
        <v>136</v>
      </c>
      <c r="C135" s="24" t="str">
        <f>+VLOOKUP($B135,总表!$B$3:$L$177,MATCH(C$3,总表!$B$3:$K$3,0),0)</f>
        <v>办公桌</v>
      </c>
      <c r="D135" s="24" t="str">
        <f>+VLOOKUP($B135,总表!$B$3:$L$177,MATCH(D$3,总表!$B$3:$K$3,0),0)</f>
        <v>办公桌</v>
      </c>
      <c r="E135" s="24" t="str">
        <f>+VLOOKUP($B135,总表!$B$3:$L$177,MATCH(E$3,总表!$B$3:$K$3,0),0)</f>
        <v>=DISPIMG("ID_2480DC011933438290180DE87DEBA50A",1)</v>
      </c>
      <c r="F135" s="24" t="str">
        <f>+VLOOKUP($B135,总表!$B$3:$L$177,MATCH(F$3,总表!$B$3:$K$3,0),0)</f>
        <v>1200*600*750</v>
      </c>
      <c r="G135" s="24" t="str">
        <f>+VLOOKUP($B135,总表!$B$3:$L$177,MATCH(G$3,总表!$B$3:$K$3,0),0)</f>
        <v>1、材质：台面为25mmE0级刨花板，木纹饰面，钢制脚架，表面静电喷涂处理；
2、配件：三节路轨、可选钢制键盘架或木制键盘架、可选塑料暗拉手或128U型不锈钢拉手；
3、配置：木制无顶支撑柜。</v>
      </c>
      <c r="H135" s="24" t="str">
        <f>+VLOOKUP($B135,总表!$B$3:$L$177,MATCH(H$3,总表!$B$3:$K$3,0),0)</f>
        <v>区域：
1.材质：刨花板台面
2.配件：木制副柜
3.线盒：60线盒
4.档板：钢制档板
5.键盘架：钢制键盘架、木制键盘架
6.拉手：128不锈钢U型拉手、蓝色塑料暗拉手
7.导轨：标准导轨
9.其他特殊配件及工艺：
10.客供：
11.颜色：台面板？色，柜身？色，门抽？色，钢脚/连接杆？色，档板？色
</v>
      </c>
      <c r="I135" s="24">
        <f t="shared" si="7"/>
        <v>28</v>
      </c>
      <c r="J135" s="24" t="str">
        <f>+VLOOKUP($B135,总表!$B$3:$L$177,MATCH(J$3,总表!$B$3:$K$3,0),0)</f>
        <v>张</v>
      </c>
      <c r="K135" s="24">
        <f>+VLOOKUP($B135,总表!$B$3:$L$177,MATCH(K$3,总表!$B$3:$K$3,0),0)</f>
        <v>1430</v>
      </c>
      <c r="L135" s="29">
        <f t="shared" si="6"/>
        <v>40040</v>
      </c>
      <c r="M135" s="91" t="s">
        <v>214</v>
      </c>
      <c r="N135" s="29" t="s">
        <v>221</v>
      </c>
      <c r="O135" s="30"/>
      <c r="P135" s="24">
        <v>4</v>
      </c>
    </row>
    <row r="136" s="76" customFormat="1" ht="80" customHeight="1" spans="1:16">
      <c r="A136" s="24"/>
      <c r="B136" s="33" t="s">
        <v>141</v>
      </c>
      <c r="C136" s="24" t="str">
        <f>+VLOOKUP($B136,总表!$B$3:$L$177,MATCH(C$3,总表!$B$3:$K$3,0),0)</f>
        <v>办公椅</v>
      </c>
      <c r="D136" s="24" t="str">
        <f>+VLOOKUP($B136,总表!$B$3:$L$177,MATCH(D$3,总表!$B$3:$K$3,0),0)</f>
        <v>办公椅</v>
      </c>
      <c r="E136" s="24" t="str">
        <f>+VLOOKUP($B136,总表!$B$3:$L$177,MATCH(E$3,总表!$B$3:$K$3,0),0)</f>
        <v>=DISPIMG("ID_92CE4C5BD9804A17BED92BB0F5AD1E2F",1)</v>
      </c>
      <c r="F136" s="24" t="str">
        <f>+VLOOKUP($B136,总表!$B$3:$L$177,MATCH(F$3,总表!$B$3:$K$3,0),0)</f>
        <v>580*570*940-1005</v>
      </c>
      <c r="G136" s="24" t="str">
        <f>+VLOOKUP($B136,总表!$B$3:$L$177,MATCH(G$3,总表!$B$3:$K$3,0),0)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136" s="24" t="str">
        <f>+VLOOKUP($B136,总表!$B$3:$L$177,MATCH(H$3,总表!$B$3:$K$3,0),0)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136" s="24">
        <f t="shared" ref="I136:I181" si="8">P136*7</f>
        <v>28</v>
      </c>
      <c r="J136" s="24" t="str">
        <f>+VLOOKUP($B136,总表!$B$3:$L$177,MATCH(J$3,总表!$B$3:$K$3,0),0)</f>
        <v>张</v>
      </c>
      <c r="K136" s="24">
        <f>+VLOOKUP($B136,总表!$B$3:$L$177,MATCH(K$3,总表!$B$3:$K$3,0),0)</f>
        <v>340</v>
      </c>
      <c r="L136" s="29">
        <f t="shared" si="6"/>
        <v>9520</v>
      </c>
      <c r="M136" s="93"/>
      <c r="N136" s="29" t="s">
        <v>221</v>
      </c>
      <c r="O136" s="30"/>
      <c r="P136" s="24">
        <v>4</v>
      </c>
    </row>
    <row r="137" s="76" customFormat="1" ht="80" customHeight="1" spans="1:16">
      <c r="A137" s="24"/>
      <c r="B137" s="33" t="s">
        <v>125</v>
      </c>
      <c r="C137" s="24" t="str">
        <f>+VLOOKUP($B137,总表!$B$3:$L$177,MATCH(C$3,总表!$B$3:$K$3,0),0)</f>
        <v>病房储物柜</v>
      </c>
      <c r="D137" s="24" t="str">
        <f>+VLOOKUP($B137,总表!$B$3:$L$177,MATCH(D$3,总表!$B$3:$K$3,0),0)</f>
        <v>病房储物柜</v>
      </c>
      <c r="E137" s="24" t="str">
        <f>+VLOOKUP($B137,总表!$B$3:$L$177,MATCH(E$3,总表!$B$3:$K$3,0),0)</f>
        <v>=DISPIMG("ID_42565805B0EB408591CBF5AAAB7BA055",1)</v>
      </c>
      <c r="F137" s="24" t="str">
        <f>+VLOOKUP($B137,总表!$B$3:$L$177,MATCH(F$3,总表!$B$3:$K$3,0),0)</f>
        <v>900*500*2600</v>
      </c>
      <c r="G137" s="24" t="str">
        <f>+VLOOKUP($B137,总表!$B$3:$L$177,MATCH(G$3,总表!$B$3:$K$3,0),0)</f>
        <v>1、材质：0、8mm优质电解钢板，经久耐用；
2、配件：液压缓冲门铰；
3、金属表面抑菌粉末静电喷涂；
4、可根据现场装修及空间搭配不同颜色。</v>
      </c>
      <c r="H137" s="24" t="str">
        <f>+VLOOKUP($B137,总表!$B$3:$L$177,MATCH(H$3,总表!$B$3:$K$3,0),0)</f>
        <v>区域：
1、材质：电解钢板
2、锁具：常规锁
3、门铰：常规门铰
4、拉手：128不锈钢U型拉手
5、颜色：柜身？色、门板？色</v>
      </c>
      <c r="I137" s="24">
        <f t="shared" si="8"/>
        <v>100.1</v>
      </c>
      <c r="J137" s="24" t="str">
        <f>+VLOOKUP($B137,总表!$B$3:$L$177,MATCH(J$3,总表!$B$3:$K$3,0),0)</f>
        <v>延米</v>
      </c>
      <c r="K137" s="24">
        <f>+VLOOKUP($B137,总表!$B$3:$L$177,MATCH(K$3,总表!$B$3:$K$3,0),0)</f>
        <v>6450</v>
      </c>
      <c r="L137" s="29">
        <f t="shared" si="6"/>
        <v>645645</v>
      </c>
      <c r="M137" s="29"/>
      <c r="N137" s="29" t="s">
        <v>221</v>
      </c>
      <c r="O137" s="30"/>
      <c r="P137" s="24">
        <f>1.3*11</f>
        <v>14.3</v>
      </c>
    </row>
    <row r="138" s="76" customFormat="1" ht="80" customHeight="1" spans="1:16">
      <c r="A138" s="24"/>
      <c r="B138" s="33" t="s">
        <v>187</v>
      </c>
      <c r="C138" s="24" t="str">
        <f>+VLOOKUP($B138,总表!$B$3:$L$177,MATCH(C$3,总表!$B$3:$K$3,0),0)</f>
        <v>演讲台</v>
      </c>
      <c r="D138" s="24" t="str">
        <f>+VLOOKUP($B138,总表!$B$3:$L$177,MATCH(D$3,总表!$B$3:$K$3,0),0)</f>
        <v>演讲台</v>
      </c>
      <c r="E138" s="24" t="str">
        <f>+VLOOKUP($B138,总表!$B$3:$L$177,MATCH(E$3,总表!$B$3:$K$3,0),0)</f>
        <v>=DISPIMG("ID_14C72BEFFF8444F0B604C270D8485A9A",1)</v>
      </c>
      <c r="F138" s="24" t="str">
        <f>+VLOOKUP($B138,总表!$B$3:$L$177,MATCH(F$3,总表!$B$3:$K$3,0),0)</f>
        <v>680*490*780/1150</v>
      </c>
      <c r="G138" s="24" t="str">
        <f>+VLOOKUP($B138,总表!$B$3:$L$177,MATCH(G$3,总表!$B$3:$K$3,0),0)</f>
        <v>1、材质：优质钢架，表面静电喷涂；
2、面板尺寸：580*400*18MM；
3、面板材质：MDF吸塑板；
4、配件：2.0寸万向PU滑轮，两轮可锁定，带升降功能；
5、颜色：架子象牙白，桌面板可选冰峰山、枫木色。
</v>
      </c>
      <c r="H138" s="24" t="str">
        <f>+VLOOKUP($B138,总表!$B$3:$L$177,MATCH(H$3,总表!$B$3:$K$3,0),0)</f>
        <v>区域：
1.材质：优质钢架，表面静电喷涂
2.面板尺寸：580*400*18MM
3.面板材质：MDF吸塑板
4.配件：2.0寸万向PU滑轮，两轮可锁定，带升降功能
5.颜色：架子象牙白，桌面板可选冰峰山、枫木色
</v>
      </c>
      <c r="I138" s="24">
        <f t="shared" si="8"/>
        <v>14</v>
      </c>
      <c r="J138" s="24" t="str">
        <f>+VLOOKUP($B138,总表!$B$3:$L$177,MATCH(J$3,总表!$B$3:$K$3,0),0)</f>
        <v>张</v>
      </c>
      <c r="K138" s="24">
        <f>+VLOOKUP($B138,总表!$B$3:$L$177,MATCH(K$3,总表!$B$3:$K$3,0),0)</f>
        <v>3040</v>
      </c>
      <c r="L138" s="29">
        <f t="shared" si="6"/>
        <v>42560</v>
      </c>
      <c r="M138" s="91" t="s">
        <v>223</v>
      </c>
      <c r="N138" s="29" t="s">
        <v>221</v>
      </c>
      <c r="O138" s="30"/>
      <c r="P138" s="24">
        <v>2</v>
      </c>
    </row>
    <row r="139" s="76" customFormat="1" ht="80" customHeight="1" spans="1:16">
      <c r="A139" s="24"/>
      <c r="B139" s="33" t="s">
        <v>192</v>
      </c>
      <c r="C139" s="24" t="str">
        <f>+VLOOKUP($B139,总表!$B$3:$L$177,MATCH(C$3,总表!$B$3:$K$3,0),0)</f>
        <v>培训条桌</v>
      </c>
      <c r="D139" s="24" t="str">
        <f>+VLOOKUP($B139,总表!$B$3:$L$177,MATCH(D$3,总表!$B$3:$K$3,0),0)</f>
        <v>培训条桌</v>
      </c>
      <c r="E139" s="24" t="str">
        <f>+VLOOKUP($B139,总表!$B$3:$L$177,MATCH(E$3,总表!$B$3:$K$3,0),0)</f>
        <v>=DISPIMG("ID_56C49B10F8754CC9BAAC0A77A9AE1D44",1)</v>
      </c>
      <c r="F139" s="24" t="str">
        <f>+VLOOKUP($B139,总表!$B$3:$L$177,MATCH(F$3,总表!$B$3:$K$3,0),0)</f>
        <v>1400*600*750</v>
      </c>
      <c r="G139" s="24" t="str">
        <f>+VLOOKUP($B139,总表!$B$3:$L$177,MATCH(G$3,总表!$B$3:$K$3,0),0)</f>
        <v>1、采用线E0级实木颗粒板，防腐等化学处理，强度高、刚性好、不易变形、比重合理，达到国家握钉力测试标准。甲醛释放量符合国家标准，苯、甲苯、二甲苯和乙苯的含量符合国家标准要求；                      
2、台面板材：25mm厚刨花板；         
3、喷涂钢架采用2.0异型管+开模铝合金+PP件组装；                                   4、面板厚度25mm，背板为16mm；                               
 5、配前档板。</v>
      </c>
      <c r="H139" s="24" t="str">
        <f>+VLOOKUP($B139,总表!$B$3:$L$177,MATCH(H$3,总表!$B$3:$K$3,0),0)</f>
        <v>区域：
1.采用线E0级实木颗粒板                                                         2.板材：25mm+16mm厚高刨花板，                                    3.喷涂钢架采用2.0异型管+开模铝合金+PP件组装，                                   4.面板厚度25mm，背板为16mm，                                5.1200*15*235PP件吊档板
6.颜色：木制？色，折叠架闪银色、折叠架白色</v>
      </c>
      <c r="I139" s="24">
        <f t="shared" si="8"/>
        <v>56</v>
      </c>
      <c r="J139" s="24" t="str">
        <f>+VLOOKUP($B139,总表!$B$3:$L$177,MATCH(J$3,总表!$B$3:$K$3,0),0)</f>
        <v>张</v>
      </c>
      <c r="K139" s="24">
        <f>+VLOOKUP($B139,总表!$B$3:$L$177,MATCH(K$3,总表!$B$3:$K$3,0),0)</f>
        <v>1500</v>
      </c>
      <c r="L139" s="29">
        <f t="shared" si="6"/>
        <v>84000</v>
      </c>
      <c r="M139" s="93"/>
      <c r="N139" s="29" t="s">
        <v>221</v>
      </c>
      <c r="O139" s="30"/>
      <c r="P139" s="24">
        <v>8</v>
      </c>
    </row>
    <row r="140" s="76" customFormat="1" ht="80" customHeight="1" spans="1:16">
      <c r="A140" s="24"/>
      <c r="B140" s="33" t="s">
        <v>197</v>
      </c>
      <c r="C140" s="24" t="str">
        <f>+VLOOKUP($B140,总表!$B$3:$L$177,MATCH(C$3,总表!$B$3:$K$3,0),0)</f>
        <v>培训条桌</v>
      </c>
      <c r="D140" s="24" t="str">
        <f>+VLOOKUP($B140,总表!$B$3:$L$177,MATCH(D$3,总表!$B$3:$K$3,0),0)</f>
        <v>培训条桌</v>
      </c>
      <c r="E140" s="24" t="str">
        <f>+VLOOKUP($B140,总表!$B$3:$L$177,MATCH(E$3,总表!$B$3:$K$3,0),0)</f>
        <v>=DISPIMG("ID_A457F9116C8F4A85A98A5465D21AFD8B",1)</v>
      </c>
      <c r="F140" s="24" t="str">
        <f>+VLOOKUP($B140,总表!$B$3:$L$177,MATCH(F$3,总表!$B$3:$K$3,0),0)</f>
        <v>1800*600*750</v>
      </c>
      <c r="G140" s="24" t="str">
        <f>+VLOOKUP($B140,总表!$B$3:$L$177,MATCH(G$3,总表!$B$3:$K$3,0),0)</f>
        <v>1、采用线E0级实木颗粒板，防腐等化学处理，强度高、刚性好、不易变形、比重合理，达到国家握钉力测试标准。甲醛释放量符合国家标准，苯、甲苯、二甲苯和乙苯的含量符合国家标准要求；                      
2、台面板材：25mm厚刨花板；         
3、喷涂钢架采用2.0异型管+开模铝合金+PP件组装；                                   4、面板厚度25mm，背板为16mm；                               
 5、配前档板。</v>
      </c>
      <c r="H140" s="24" t="str">
        <f>+VLOOKUP($B140,总表!$B$3:$L$177,MATCH(H$3,总表!$B$3:$K$3,0),0)</f>
        <v>区域：
1.采用线E0级实木颗粒板                                                         2.板材：25mm+16mm厚高刨花板，                                    3.喷涂钢架采用2.0异型管+开模铝合金+PP件组装，                                   4.面板厚度25mm，背板为16mm，                                5.1200*15*235PP件吊档板
6.颜色：木制？色，折叠架闪银色、折叠架白色</v>
      </c>
      <c r="I140" s="24">
        <f t="shared" si="8"/>
        <v>28</v>
      </c>
      <c r="J140" s="24" t="str">
        <f>+VLOOKUP($B140,总表!$B$3:$L$177,MATCH(J$3,总表!$B$3:$K$3,0),0)</f>
        <v>张</v>
      </c>
      <c r="K140" s="24">
        <f>+VLOOKUP($B140,总表!$B$3:$L$177,MATCH(K$3,总表!$B$3:$K$3,0),0)</f>
        <v>1610</v>
      </c>
      <c r="L140" s="29">
        <f t="shared" si="6"/>
        <v>45080</v>
      </c>
      <c r="M140" s="93"/>
      <c r="N140" s="29" t="s">
        <v>221</v>
      </c>
      <c r="O140" s="30"/>
      <c r="P140" s="24">
        <v>4</v>
      </c>
    </row>
    <row r="141" s="76" customFormat="1" ht="80" customHeight="1" spans="1:16">
      <c r="A141" s="24"/>
      <c r="B141" s="33" t="s">
        <v>199</v>
      </c>
      <c r="C141" s="24" t="str">
        <f>+VLOOKUP($B141,总表!$B$3:$L$177,MATCH(C$3,总表!$B$3:$K$3,0),0)</f>
        <v>培训椅</v>
      </c>
      <c r="D141" s="24" t="str">
        <f>+VLOOKUP($B141,总表!$B$3:$L$177,MATCH(D$3,总表!$B$3:$K$3,0),0)</f>
        <v>培训椅</v>
      </c>
      <c r="E141" s="24" t="str">
        <f>+VLOOKUP($B141,总表!$B$3:$L$177,MATCH(E$3,总表!$B$3:$K$3,0),0)</f>
        <v>=DISPIMG("ID_9D757BC827EE41FAACC6B205DEFD5DA9",1)</v>
      </c>
      <c r="F141" s="24" t="str">
        <f>+VLOOKUP($B141,总表!$B$3:$L$177,MATCH(F$3,总表!$B$3:$K$3,0),0)</f>
        <v>常规</v>
      </c>
      <c r="G141" s="24" t="str">
        <f>+VLOOKUP($B141,总表!$B$3:$L$177,MATCH(G$3,总表!$B$3:$K$3,0),0)</f>
        <v>1、优质面料饰面
2、靠背PA+GF材质
3、扶手PA+GF材质
4、坐棉采用高密度泡棉
5、钢架横梁和直管均采用1.5厚表面黑色砂纹喷涂处理
6、坐壳采用PP+GF材质
7、坐木板采用抛压成型多层环保夹板
8、整椅座板可以翻转，钢架可以折叠</v>
      </c>
      <c r="H141" s="24" t="str">
        <f>+VLOOKUP($B141,总表!$B$3:$L$177,MATCH(H$3,总表!$B$3:$K$3,0),0)</f>
        <v>区域：
1、优质面料饰面
2、靠背PA+GF材质
3、扶手PA+GF材质
4、坐棉采用高密度泡棉
5、钢架横梁和直管均采用1.5厚表面黑色砂纹喷涂处理
6、坐壳采用PP+GF材质
7、坐木板采用抛压成型多层环保夹板
8、整椅座板可以翻转，钢架可以折叠                                                 </v>
      </c>
      <c r="I141" s="24">
        <f t="shared" si="8"/>
        <v>196</v>
      </c>
      <c r="J141" s="24" t="str">
        <f>+VLOOKUP($B141,总表!$B$3:$L$177,MATCH(J$3,总表!$B$3:$K$3,0),0)</f>
        <v>张</v>
      </c>
      <c r="K141" s="24">
        <f>+VLOOKUP($B141,总表!$B$3:$L$177,MATCH(K$3,总表!$B$3:$K$3,0),0)</f>
        <v>416</v>
      </c>
      <c r="L141" s="29">
        <f t="shared" si="6"/>
        <v>81536</v>
      </c>
      <c r="M141" s="92"/>
      <c r="N141" s="29" t="s">
        <v>221</v>
      </c>
      <c r="O141" s="30"/>
      <c r="P141" s="24">
        <v>28</v>
      </c>
    </row>
    <row r="142" s="76" customFormat="1" ht="80" customHeight="1" spans="1:16">
      <c r="A142" s="24"/>
      <c r="B142" s="24" t="s">
        <v>172</v>
      </c>
      <c r="C142" s="24" t="str">
        <f>+VLOOKUP($B142,总表!$B$3:$L$177,MATCH(C$3,总表!$B$3:$K$3,0),0)</f>
        <v>值班床</v>
      </c>
      <c r="D142" s="24" t="str">
        <f>+VLOOKUP($B142,总表!$B$3:$L$177,MATCH(D$3,总表!$B$3:$K$3,0),0)</f>
        <v>双层木床</v>
      </c>
      <c r="E142" s="24" t="str">
        <f>+VLOOKUP($B142,总表!$B$3:$L$177,MATCH(E$3,总表!$B$3:$K$3,0),0)</f>
        <v>=DISPIMG("ID_F97B1CDAF9C4486A8DBA429048F5B752",1)</v>
      </c>
      <c r="F142" s="24" t="str">
        <f>+VLOOKUP($B142,总表!$B$3:$L$177,MATCH(F$3,总表!$B$3:$K$3,0),0)</f>
        <v>2000*1000*1780</v>
      </c>
      <c r="G142" s="24" t="str">
        <f>+VLOOKUP($B142,总表!$B$3:$L$177,MATCH(G$3,总表!$B$3:$K$3,0),0)</f>
        <v>1、主体材料全部采用俄罗斯樟子松制造
2、床立柱采用：60*80mm；床长、短横梁采用：120*30mm；床护栏采用：47*30mm；床护栏竖料采用：47*25mm，侧梯料采用：50*30mm，床板采用15mm厚杉木板，双面抛光。
3、床排全部采用椭圆型带倒挂榫卯结构进行设计，增加安全美观，其中床横梁与床立柱采用优质螺栓件紧密连接，使用寿命长。各种配件安装后应严密、平整、端正、牢固、结合处应无开裂或松动。榫头、零部件等结合处不应断裂，榫眼采用水基胶粘剂装斗。涂层应平整光滑、清晰、无明显粒子、涨边现象。油漆工艺：采用环保滚涂五底三面水性UV透明漆,木材经干燥后平衡含水率&lt;12%以下
4、配50MM厚床垫</v>
      </c>
      <c r="H142" s="24" t="str">
        <f>+VLOOKUP($B142,总表!$B$3:$L$177,MATCH(H$3,总表!$B$3:$K$3,0),0)</f>
        <v>区域：
1、材质：精选优质松木实木框架，床板采用15mm厚杉木板；
2、配置：木质扶梯，含床垫。</v>
      </c>
      <c r="I142" s="24">
        <f t="shared" si="8"/>
        <v>28</v>
      </c>
      <c r="J142" s="24" t="str">
        <f>+VLOOKUP($B142,总表!$B$3:$L$177,MATCH(J$3,总表!$B$3:$K$3,0),0)</f>
        <v>张</v>
      </c>
      <c r="K142" s="24">
        <f>+VLOOKUP($B142,总表!$B$3:$L$177,MATCH(K$3,总表!$B$3:$K$3,0),0)</f>
        <v>3260</v>
      </c>
      <c r="L142" s="29">
        <f t="shared" si="6"/>
        <v>91280</v>
      </c>
      <c r="M142" s="91" t="s">
        <v>208</v>
      </c>
      <c r="N142" s="29" t="s">
        <v>221</v>
      </c>
      <c r="O142" s="30"/>
      <c r="P142" s="24">
        <v>4</v>
      </c>
    </row>
    <row r="143" s="76" customFormat="1" ht="80" customHeight="1" spans="1:16">
      <c r="A143" s="24"/>
      <c r="B143" s="47" t="s">
        <v>178</v>
      </c>
      <c r="C143" s="24" t="str">
        <f>+VLOOKUP($B143,总表!$B$3:$L$177,MATCH(C$3,总表!$B$3:$K$3,0),0)</f>
        <v>三门带被服更衣柜</v>
      </c>
      <c r="D143" s="24" t="str">
        <f>+VLOOKUP($B143,总表!$B$3:$L$177,MATCH(D$3,总表!$B$3:$K$3,0),0)</f>
        <v>三门带被服更衣柜</v>
      </c>
      <c r="E143" s="24" t="str">
        <f>+VLOOKUP($B143,总表!$B$3:$L$177,MATCH(E$3,总表!$B$3:$K$3,0),0)</f>
        <v>=DISPIMG("ID_CFB6CD7D9C83465BA9ADB55C73F684C1",1)</v>
      </c>
      <c r="F143" s="24" t="str">
        <f>+VLOOKUP($B143,总表!$B$3:$L$177,MATCH(F$3,总表!$B$3:$K$3,0),0)</f>
        <v>900*500*2400</v>
      </c>
      <c r="G143" s="24" t="str">
        <f>+VLOOKUP($B143,总表!$B$3:$L$177,MATCH(G$3,总表!$B$3:$K$3,0),0)</f>
        <v>1、材质：0.8mm厚优质电解钢板，经久耐用；
2、配件：128U型不锈钢拉手、ABS标签卡槽；
3、金属表面抑菌粉末静电喷涂。
4、可根据现场装修及空间搭配不同颜色。</v>
      </c>
      <c r="H143" s="24" t="str">
        <f>+VLOOKUP($B143,总表!$B$3:$L$177,MATCH(H$3,总表!$B$3:$K$3,0),0)</f>
        <v>区域：
1.材质：电解钢板
2.拉手:128不锈钢U型拉手
3.锁：常规锁
4.门铰：标准罗兰怡、常规门铰
5.其他特殊工艺：
6.颜色：柜身？色，门板？色</v>
      </c>
      <c r="I143" s="24">
        <f t="shared" si="8"/>
        <v>28</v>
      </c>
      <c r="J143" s="24" t="str">
        <f>+VLOOKUP($B143,总表!$B$3:$L$177,MATCH(J$3,总表!$B$3:$K$3,0),0)</f>
        <v>个</v>
      </c>
      <c r="K143" s="24">
        <f>+VLOOKUP($B143,总表!$B$3:$L$177,MATCH(K$3,总表!$B$3:$K$3,0),0)</f>
        <v>4190</v>
      </c>
      <c r="L143" s="29">
        <f t="shared" si="6"/>
        <v>117320</v>
      </c>
      <c r="M143" s="93"/>
      <c r="N143" s="29" t="s">
        <v>221</v>
      </c>
      <c r="O143" s="30"/>
      <c r="P143" s="24">
        <v>4</v>
      </c>
    </row>
    <row r="144" s="76" customFormat="1" ht="80" customHeight="1" spans="1:16">
      <c r="A144" s="24"/>
      <c r="B144" s="24" t="s">
        <v>183</v>
      </c>
      <c r="C144" s="24" t="str">
        <f>+VLOOKUP($B144,总表!$B$3:$L$177,MATCH(C$3,总表!$B$3:$K$3,0),0)</f>
        <v>工作台</v>
      </c>
      <c r="D144" s="24" t="str">
        <f>+VLOOKUP($B144,总表!$B$3:$L$177,MATCH(D$3,总表!$B$3:$K$3,0),0)</f>
        <v>工作台</v>
      </c>
      <c r="E144" s="24" t="str">
        <f>+VLOOKUP($B144,总表!$B$3:$L$177,MATCH(E$3,总表!$B$3:$K$3,0),0)</f>
        <v>=DISPIMG("ID_B05690C4076F4A9C9A7010B759B353FD",1)</v>
      </c>
      <c r="F144" s="24" t="str">
        <f>+VLOOKUP($B144,总表!$B$3:$L$177,MATCH(F$3,总表!$B$3:$K$3,0),0)</f>
        <v>1200*600*750</v>
      </c>
      <c r="G144" s="24" t="str">
        <f>+VLOOKUP($B144,总表!$B$3:$L$177,MATCH(G$3,总表!$B$3:$K$3,0),0)</f>
        <v>1、材质：台面为E0级人造板材，木纹饰面；
2、配件：暗藏式拉手、三节导轨、抽芯锁具，台下木侧脚+木制三抽柜支撑。
</v>
      </c>
      <c r="H144" s="24" t="str">
        <f>+VLOOKUP($B144,总表!$B$3:$L$177,MATCH(H$3,总表!$B$3:$K$3,0),0)</f>
        <v>区域：
1、材质：刨花板
2、配件：标准导轨
3、颜色：</v>
      </c>
      <c r="I144" s="24">
        <f t="shared" si="8"/>
        <v>14</v>
      </c>
      <c r="J144" s="24" t="str">
        <f>+VLOOKUP($B144,总表!$B$3:$L$177,MATCH(J$3,总表!$B$3:$K$3,0),0)</f>
        <v>张</v>
      </c>
      <c r="K144" s="24">
        <f>+VLOOKUP($B144,总表!$B$3:$L$177,MATCH(K$3,总表!$B$3:$K$3,0),0)</f>
        <v>1160</v>
      </c>
      <c r="L144" s="29">
        <f t="shared" si="6"/>
        <v>16240</v>
      </c>
      <c r="M144" s="93"/>
      <c r="N144" s="29" t="s">
        <v>221</v>
      </c>
      <c r="O144" s="30"/>
      <c r="P144" s="24">
        <v>2</v>
      </c>
    </row>
    <row r="145" s="76" customFormat="1" ht="80" customHeight="1" spans="1:16">
      <c r="A145" s="24"/>
      <c r="B145" s="33" t="s">
        <v>141</v>
      </c>
      <c r="C145" s="24" t="str">
        <f>+VLOOKUP($B145,总表!$B$3:$L$177,MATCH(C$3,总表!$B$3:$K$3,0),0)</f>
        <v>办公椅</v>
      </c>
      <c r="D145" s="24" t="str">
        <f>+VLOOKUP($B145,总表!$B$3:$L$177,MATCH(D$3,总表!$B$3:$K$3,0),0)</f>
        <v>办公椅</v>
      </c>
      <c r="E145" s="24" t="str">
        <f>+VLOOKUP($B145,总表!$B$3:$L$177,MATCH(E$3,总表!$B$3:$K$3,0),0)</f>
        <v>=DISPIMG("ID_92CE4C5BD9804A17BED92BB0F5AD1E2F",1)</v>
      </c>
      <c r="F145" s="24" t="str">
        <f>+VLOOKUP($B145,总表!$B$3:$L$177,MATCH(F$3,总表!$B$3:$K$3,0),0)</f>
        <v>580*570*940-1005</v>
      </c>
      <c r="G145" s="24" t="str">
        <f>+VLOOKUP($B145,总表!$B$3:$L$177,MATCH(G$3,总表!$B$3:$K$3,0),0)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145" s="24" t="str">
        <f>+VLOOKUP($B145,总表!$B$3:$L$177,MATCH(H$3,总表!$B$3:$K$3,0),0)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145" s="24">
        <f t="shared" si="8"/>
        <v>14</v>
      </c>
      <c r="J145" s="24" t="str">
        <f>+VLOOKUP($B145,总表!$B$3:$L$177,MATCH(J$3,总表!$B$3:$K$3,0),0)</f>
        <v>张</v>
      </c>
      <c r="K145" s="24">
        <f>+VLOOKUP($B145,总表!$B$3:$L$177,MATCH(K$3,总表!$B$3:$K$3,0),0)</f>
        <v>340</v>
      </c>
      <c r="L145" s="29">
        <f t="shared" si="6"/>
        <v>4760</v>
      </c>
      <c r="M145" s="92"/>
      <c r="N145" s="29" t="s">
        <v>221</v>
      </c>
      <c r="O145" s="30"/>
      <c r="P145" s="24">
        <v>2</v>
      </c>
    </row>
    <row r="146" s="76" customFormat="1" ht="32" customHeight="1" spans="1:16">
      <c r="A146" s="62"/>
      <c r="B146" s="24" t="s">
        <v>86</v>
      </c>
      <c r="C146" s="62" t="str">
        <f>+VLOOKUP($B146,总表!$B$3:$L$177,MATCH(C$3,总表!$B$3:$K$3,0),0)</f>
        <v>配餐柜</v>
      </c>
      <c r="D146" s="24" t="str">
        <f>+VLOOKUP($B146,总表!$B$3:$L$177,MATCH(D$3,总表!$B$3:$K$3,0),0)</f>
        <v>配餐柜</v>
      </c>
      <c r="E146" s="62" t="str">
        <f>+VLOOKUP($B146,总表!$B$3:$L$177,MATCH(E$3,总表!$B$3:$K$3,0),0)</f>
        <v>=DISPIMG("ID_B302DEFA90284157BEA9E801C4790A33",1)</v>
      </c>
      <c r="F146" s="24" t="str">
        <f>+VLOOKUP($B146,总表!$B$3:$L$177,MATCH(F$3,总表!$B$3:$K$3,0),0)</f>
        <v>*520*837</v>
      </c>
      <c r="G146" s="62" t="str">
        <f>+VLOOKUP($B146,总表!$B$3:$L$177,MATCH(G$3,总表!$B$3:$K$3,0),0)</f>
        <v>1、材质：0.8mm厚电解钢板、背架主龙骨1.5mm厚及0.8mm饰面电解钢板，防潮防水，经久耐用，304#不锈钢地脚线、12mm厚复合亚克力人造石台面，无缝拼接，防渗易清洁，满足院感需求；
2、配件：一字折弯斜拉手、缓冲门铰、柜子中部一件活动层板、感应水龙头管为304不锈钢、304不锈钢水盆、ABS标签卡槽；
3、金属表面抑菌粉末静电喷涂。
</v>
      </c>
      <c r="H146" s="62" t="str">
        <f>+VLOOKUP($B146,总表!$B$3:$L$177,MATCH(H$3,总表!$B$3:$K$3,0),0)</f>
        <v>区域：
1.材质：电解钢板，304#不锈钢踢脚线
2.台面：复合亚克力
3.锁具：常规锁
4.导轨：标准导轨
5.门铰：常规门铰
6.拉手：一字折弯斜拉手
7.水龙头水盆：5541水盆、冷热感应水龙头（插电）、冷热感应水龙头（电池）
8.特殊工艺及配件：亚克力档水
9.客供：
10.颜色：柜身?色，背架？色，门抽？色，人造石台面？色</v>
      </c>
      <c r="I146" s="24">
        <f t="shared" si="8"/>
        <v>18.48</v>
      </c>
      <c r="J146" s="24" t="str">
        <f>+VLOOKUP($B146,总表!$B$3:$L$177,MATCH(J$3,总表!$B$3:$K$3,0),0)</f>
        <v>延米</v>
      </c>
      <c r="K146" s="24">
        <f>+VLOOKUP($B146,总表!$B$3:$L$177,MATCH(K$3,总表!$B$3:$K$3,0),0)</f>
        <v>2970</v>
      </c>
      <c r="L146" s="29">
        <f t="shared" si="6"/>
        <v>54885.6</v>
      </c>
      <c r="M146" s="91" t="s">
        <v>210</v>
      </c>
      <c r="N146" s="29" t="s">
        <v>221</v>
      </c>
      <c r="O146" s="30"/>
      <c r="P146" s="24">
        <v>2.64</v>
      </c>
    </row>
    <row r="147" s="76" customFormat="1" ht="32" customHeight="1" spans="1:16">
      <c r="A147" s="64"/>
      <c r="B147" s="24" t="s">
        <v>91</v>
      </c>
      <c r="C147" s="64"/>
      <c r="D147" s="24" t="str">
        <f>+VLOOKUP($B147,总表!$B$3:$L$177,MATCH(D$3,总表!$B$3:$K$3,0),0)</f>
        <v>人造石台面</v>
      </c>
      <c r="E147" s="64"/>
      <c r="F147" s="24" t="str">
        <f>+VLOOKUP($B147,总表!$B$3:$L$177,MATCH(F$3,总表!$B$3:$K$3,0),0)</f>
        <v>*520*30</v>
      </c>
      <c r="G147" s="64"/>
      <c r="H147" s="64"/>
      <c r="I147" s="24">
        <f t="shared" si="8"/>
        <v>18.48</v>
      </c>
      <c r="J147" s="24" t="str">
        <f>+VLOOKUP($B147,总表!$B$3:$L$177,MATCH(J$3,总表!$B$3:$K$3,0),0)</f>
        <v>延米</v>
      </c>
      <c r="K147" s="24">
        <f>+VLOOKUP($B147,总表!$B$3:$L$177,MATCH(K$3,总表!$B$3:$K$3,0),0)</f>
        <v>1100</v>
      </c>
      <c r="L147" s="29">
        <f t="shared" si="6"/>
        <v>20328</v>
      </c>
      <c r="M147" s="93"/>
      <c r="N147" s="29" t="s">
        <v>221</v>
      </c>
      <c r="O147" s="30"/>
      <c r="P147" s="24">
        <v>2.64</v>
      </c>
    </row>
    <row r="148" s="76" customFormat="1" ht="80" customHeight="1" spans="1:16">
      <c r="A148" s="24"/>
      <c r="B148" s="33" t="s">
        <v>136</v>
      </c>
      <c r="C148" s="24" t="str">
        <f>+VLOOKUP($B148,总表!$B$3:$L$177,MATCH(C$3,总表!$B$3:$K$3,0),0)</f>
        <v>办公桌</v>
      </c>
      <c r="D148" s="24" t="str">
        <f>+VLOOKUP($B148,总表!$B$3:$L$177,MATCH(D$3,总表!$B$3:$K$3,0),0)</f>
        <v>办公桌</v>
      </c>
      <c r="E148" s="24" t="str">
        <f>+VLOOKUP($B148,总表!$B$3:$L$177,MATCH(E$3,总表!$B$3:$K$3,0),0)</f>
        <v>=DISPIMG("ID_2480DC011933438290180DE87DEBA50A",1)</v>
      </c>
      <c r="F148" s="24" t="str">
        <f>+VLOOKUP($B148,总表!$B$3:$L$177,MATCH(F$3,总表!$B$3:$K$3,0),0)</f>
        <v>1200*600*750</v>
      </c>
      <c r="G148" s="24" t="str">
        <f>+VLOOKUP($B148,总表!$B$3:$L$177,MATCH(G$3,总表!$B$3:$K$3,0),0)</f>
        <v>1、材质：台面为25mmE0级刨花板，木纹饰面，钢制脚架，表面静电喷涂处理；
2、配件：三节路轨、可选钢制键盘架或木制键盘架、可选塑料暗拉手或128U型不锈钢拉手；
3、配置：木制无顶支撑柜。</v>
      </c>
      <c r="H148" s="24" t="str">
        <f>+VLOOKUP($B148,总表!$B$3:$L$177,MATCH(H$3,总表!$B$3:$K$3,0),0)</f>
        <v>区域：
1.材质：刨花板台面
2.配件：木制副柜
3.线盒：60线盒
4.档板：钢制档板
5.键盘架：钢制键盘架、木制键盘架
6.拉手：128不锈钢U型拉手、蓝色塑料暗拉手
7.导轨：标准导轨
9.其他特殊配件及工艺：
10.客供：
11.颜色：台面板？色，柜身？色，门抽？色，钢脚/连接杆？色，档板？色
</v>
      </c>
      <c r="I148" s="24">
        <f t="shared" si="8"/>
        <v>42</v>
      </c>
      <c r="J148" s="24" t="str">
        <f>+VLOOKUP($B148,总表!$B$3:$L$177,MATCH(J$3,总表!$B$3:$K$3,0),0)</f>
        <v>张</v>
      </c>
      <c r="K148" s="24">
        <f>+VLOOKUP($B148,总表!$B$3:$L$177,MATCH(K$3,总表!$B$3:$K$3,0),0)</f>
        <v>1430</v>
      </c>
      <c r="L148" s="29">
        <f t="shared" si="6"/>
        <v>60060</v>
      </c>
      <c r="M148" s="91" t="s">
        <v>214</v>
      </c>
      <c r="N148" s="29" t="s">
        <v>221</v>
      </c>
      <c r="O148" s="30"/>
      <c r="P148" s="24">
        <v>6</v>
      </c>
    </row>
    <row r="149" s="76" customFormat="1" ht="80" customHeight="1" spans="1:16">
      <c r="A149" s="24"/>
      <c r="B149" s="33" t="s">
        <v>141</v>
      </c>
      <c r="C149" s="24" t="str">
        <f>+VLOOKUP($B149,总表!$B$3:$L$177,MATCH(C$3,总表!$B$3:$K$3,0),0)</f>
        <v>办公椅</v>
      </c>
      <c r="D149" s="24" t="str">
        <f>+VLOOKUP($B149,总表!$B$3:$L$177,MATCH(D$3,总表!$B$3:$K$3,0),0)</f>
        <v>办公椅</v>
      </c>
      <c r="E149" s="24" t="str">
        <f>+VLOOKUP($B149,总表!$B$3:$L$177,MATCH(E$3,总表!$B$3:$K$3,0),0)</f>
        <v>=DISPIMG("ID_92CE4C5BD9804A17BED92BB0F5AD1E2F",1)</v>
      </c>
      <c r="F149" s="24" t="str">
        <f>+VLOOKUP($B149,总表!$B$3:$L$177,MATCH(F$3,总表!$B$3:$K$3,0),0)</f>
        <v>580*570*940-1005</v>
      </c>
      <c r="G149" s="24" t="str">
        <f>+VLOOKUP($B149,总表!$B$3:$L$177,MATCH(G$3,总表!$B$3:$K$3,0),0)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149" s="24" t="str">
        <f>+VLOOKUP($B149,总表!$B$3:$L$177,MATCH(H$3,总表!$B$3:$K$3,0),0)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149" s="24">
        <f t="shared" si="8"/>
        <v>42</v>
      </c>
      <c r="J149" s="24" t="str">
        <f>+VLOOKUP($B149,总表!$B$3:$L$177,MATCH(J$3,总表!$B$3:$K$3,0),0)</f>
        <v>张</v>
      </c>
      <c r="K149" s="24">
        <f>+VLOOKUP($B149,总表!$B$3:$L$177,MATCH(K$3,总表!$B$3:$K$3,0),0)</f>
        <v>340</v>
      </c>
      <c r="L149" s="29">
        <f t="shared" si="6"/>
        <v>14280</v>
      </c>
      <c r="M149" s="93"/>
      <c r="N149" s="29" t="s">
        <v>221</v>
      </c>
      <c r="O149" s="30"/>
      <c r="P149" s="24">
        <v>6</v>
      </c>
    </row>
    <row r="150" s="76" customFormat="1" ht="80" customHeight="1" spans="1:16">
      <c r="A150" s="24"/>
      <c r="B150" s="33" t="s">
        <v>146</v>
      </c>
      <c r="C150" s="24" t="str">
        <f>+VLOOKUP($B150,总表!$B$3:$L$177,MATCH(C$3,总表!$B$3:$K$3,0),0)</f>
        <v>木质文件柜</v>
      </c>
      <c r="D150" s="24" t="str">
        <f>+VLOOKUP($B150,总表!$B$3:$L$177,MATCH(D$3,总表!$B$3:$K$3,0),0)</f>
        <v>木质文件柜</v>
      </c>
      <c r="E150" s="24" t="str">
        <f>+VLOOKUP($B150,总表!$B$3:$L$177,MATCH(E$3,总表!$B$3:$K$3,0),0)</f>
        <v>=DISPIMG("ID_BFBA878EE8A14F00B09097404E3DBA68",1)</v>
      </c>
      <c r="F150" s="24" t="str">
        <f>+VLOOKUP($B150,总表!$B$3:$L$177,MATCH(F$3,总表!$B$3:$K$3,0),0)</f>
        <v>800*400*2000</v>
      </c>
      <c r="G150" s="24" t="str">
        <f>+VLOOKUP($B150,总表!$B$3:$L$177,MATCH(G$3,总表!$B$3:$K$3,0),0)</f>
        <v>1、采用E0级实木颗粒板；                                                                 2、板材：25mm+16mm厚刨花板；                                          3、配件采用优质五金件；                                             4、面板层板厚度25mm，侧板、背板为16mm，上对开铝框玻璃掩门含二件活层，下对开木掩门含一件活层。</v>
      </c>
      <c r="H150" s="24" t="str">
        <f>+VLOOKUP($B150,总表!$B$3:$L$177,MATCH(H$3,总表!$B$3:$K$3,0),0)</f>
        <v>区域：
1、采用E0级实木颗粒板                                                                 2、板材：25mm+16mm厚刨花板，                                          3、配件采用优质五金件，                                             4、面板层板厚度25mm，侧板、背板为16mm，上对开铝框玻璃掩门含二件活层，下对开木掩门含一件活层。
5.颜色：柜色，柜身？色，门板？色</v>
      </c>
      <c r="I150" s="24">
        <f t="shared" si="8"/>
        <v>21</v>
      </c>
      <c r="J150" s="24" t="str">
        <f>+VLOOKUP($B150,总表!$B$3:$L$177,MATCH(J$3,总表!$B$3:$K$3,0),0)</f>
        <v>组</v>
      </c>
      <c r="K150" s="24">
        <f>+VLOOKUP($B150,总表!$B$3:$L$177,MATCH(K$3,总表!$B$3:$K$3,0),0)</f>
        <v>1620</v>
      </c>
      <c r="L150" s="29">
        <f t="shared" si="6"/>
        <v>34020</v>
      </c>
      <c r="M150" s="92"/>
      <c r="N150" s="29" t="s">
        <v>221</v>
      </c>
      <c r="O150" s="30"/>
      <c r="P150" s="24">
        <v>3</v>
      </c>
    </row>
    <row r="151" s="76" customFormat="1" ht="80" customHeight="1" spans="1:16">
      <c r="A151" s="24"/>
      <c r="B151" s="33" t="s">
        <v>151</v>
      </c>
      <c r="C151" s="24" t="str">
        <f>+VLOOKUP($B151,总表!$B$3:$L$177,MATCH(C$3,总表!$B$3:$K$3,0),0)</f>
        <v>主任办公桌</v>
      </c>
      <c r="D151" s="24" t="str">
        <f>+VLOOKUP($B151,总表!$B$3:$L$177,MATCH(D$3,总表!$B$3:$K$3,0),0)</f>
        <v>主任办公桌</v>
      </c>
      <c r="E151" s="24" t="str">
        <f>+VLOOKUP($B151,总表!$B$3:$L$177,MATCH(E$3,总表!$B$3:$K$3,0),0)</f>
        <v>=DISPIMG("ID_D2D76DE6468F433D9BAAC54AFB780DF9",1)</v>
      </c>
      <c r="F151" s="24" t="str">
        <f>+VLOOKUP($B151,总表!$B$3:$L$177,MATCH(F$3,总表!$B$3:$K$3,0),0)</f>
        <v>主台1400*700*750
副柜1000*450*650</v>
      </c>
      <c r="G151" s="24" t="str">
        <f>+VLOOKUP($B151,总表!$B$3:$L$177,MATCH(G$3,总表!$B$3:$K$3,0),0)</f>
        <v>1、材质：台面为25mmE0级刨花板，木纹饰面，钢制脚架，表面静电喷涂处理；
2、配件：三节路轨、可选128不锈钢U型拉手或塑料暗拉手；
3、配置：多功能副柜，钢制键盘架，钢制吊挡板。</v>
      </c>
      <c r="H151" s="24" t="str">
        <f>+VLOOKUP($B151,总表!$B$3:$L$177,MATCH(H$3,总表!$B$3:$K$3,0),0)</f>
        <v>区域：
1.材质：刨花板基材
2.配件：木制副柜、塑料散热盖
3.线盒：(00001678)160铝合金线合盖
4.档板：钢制档板
5.键盘架：钢制键盘架
6.拉手：128不锈钢U型拉手、塑料暗拉手
7.导轨：标准导轨
8.门铰：常规门铰、
9.其他特殊配件及工艺：
10.颜色：台面板？色，柜身？色，门抽？色，钢脚/连接杆？色，档板？色
11.客供：</v>
      </c>
      <c r="I151" s="24">
        <f t="shared" si="8"/>
        <v>21</v>
      </c>
      <c r="J151" s="24" t="str">
        <f>+VLOOKUP($B151,总表!$B$3:$L$177,MATCH(J$3,总表!$B$3:$K$3,0),0)</f>
        <v>张</v>
      </c>
      <c r="K151" s="24">
        <f>+VLOOKUP($B151,总表!$B$3:$L$177,MATCH(K$3,总表!$B$3:$K$3,0),0)</f>
        <v>2730</v>
      </c>
      <c r="L151" s="29">
        <f t="shared" si="6"/>
        <v>57330</v>
      </c>
      <c r="M151" s="91" t="s">
        <v>215</v>
      </c>
      <c r="N151" s="29" t="s">
        <v>221</v>
      </c>
      <c r="O151" s="30"/>
      <c r="P151" s="24">
        <v>3</v>
      </c>
    </row>
    <row r="152" s="76" customFormat="1" ht="80" customHeight="1" spans="1:16">
      <c r="A152" s="24"/>
      <c r="B152" s="33" t="s">
        <v>156</v>
      </c>
      <c r="C152" s="24" t="str">
        <f>+VLOOKUP($B152,总表!$B$3:$L$177,MATCH(C$3,总表!$B$3:$K$3,0),0)</f>
        <v>普通办公椅</v>
      </c>
      <c r="D152" s="24" t="str">
        <f>+VLOOKUP($B152,总表!$B$3:$L$177,MATCH(D$3,总表!$B$3:$K$3,0),0)</f>
        <v>普通办公椅</v>
      </c>
      <c r="E152" s="24" t="str">
        <f>+VLOOKUP($B152,总表!$B$3:$L$177,MATCH(E$3,总表!$B$3:$K$3,0),0)</f>
        <v>=DISPIMG("ID_BCE4F24D43D74DB38B4F21A414EE67CA",1)</v>
      </c>
      <c r="F152" s="24" t="str">
        <f>+VLOOKUP($B152,总表!$B$3:$L$177,MATCH(F$3,总表!$B$3:$K$3,0),0)</f>
        <v>660*520*1150-1310</v>
      </c>
      <c r="G152" s="24" t="str">
        <f>+VLOOKUP($B152,总表!$B$3:$L$177,MATCH(G$3,总表!$B$3:$K$3,0),0)</f>
        <v>1、整体PP加玻璃纤维框架；
2、超宽固定式头枕；
3、T型白色固定扶手；
4、50密度高回弹全新棉；
5、∮350大方管钢配60mm白色轮；
6、85电镀气杆；
7、白色4级锁定底盘，白色一体式座胶壳；
8、可调节自适应弹力腰靠；
9高弹力加厚横条网饰面，高级耐磨亲肤弹力座布。</v>
      </c>
      <c r="H152" s="24" t="str">
        <f>+VLOOKUP($B152,总表!$B$3:$L$177,MATCH(H$3,总表!$B$3:$K$3,0),0)</f>
        <v>区域：
1、整体PP加玻璃纤维框架
2、超宽固定式头枕
3、T型白色固定扶手
4、50密度高回弹全新棉
5、∮350大方管钢配60mm白色轮
6、85电镀气杆
7、白色4级锁定底盘，白色一体式座胶壳
8、可调节自适应弹力腰靠
9高弹力加厚横条网饰面，高级耐磨亲肤弹力座布</v>
      </c>
      <c r="I152" s="24">
        <f t="shared" si="8"/>
        <v>21</v>
      </c>
      <c r="J152" s="24" t="str">
        <f>+VLOOKUP($B152,总表!$B$3:$L$177,MATCH(J$3,总表!$B$3:$K$3,0),0)</f>
        <v>张</v>
      </c>
      <c r="K152" s="24">
        <f>+VLOOKUP($B152,总表!$B$3:$L$177,MATCH(K$3,总表!$B$3:$K$3,0),0)</f>
        <v>880</v>
      </c>
      <c r="L152" s="29">
        <f t="shared" si="6"/>
        <v>18480</v>
      </c>
      <c r="M152" s="93"/>
      <c r="N152" s="29" t="s">
        <v>221</v>
      </c>
      <c r="O152" s="30"/>
      <c r="P152" s="24">
        <v>3</v>
      </c>
    </row>
    <row r="153" s="76" customFormat="1" ht="80" customHeight="1" spans="1:16">
      <c r="A153" s="24"/>
      <c r="B153" s="33" t="s">
        <v>161</v>
      </c>
      <c r="C153" s="24" t="str">
        <f>+VLOOKUP($B153,总表!$B$3:$L$177,MATCH(C$3,总表!$B$3:$K$3,0),0)</f>
        <v>普通办公椅</v>
      </c>
      <c r="D153" s="24" t="str">
        <f>+VLOOKUP($B153,总表!$B$3:$L$177,MATCH(D$3,总表!$B$3:$K$3,0),0)</f>
        <v>普通办公椅</v>
      </c>
      <c r="E153" s="24" t="str">
        <f>+VLOOKUP($B153,总表!$B$3:$L$177,MATCH(E$3,总表!$B$3:$K$3,0),0)</f>
        <v>=DISPIMG("ID_E62294C20395417D953C548CEF18863F",1)</v>
      </c>
      <c r="F153" s="24" t="str">
        <f>+VLOOKUP($B153,总表!$B$3:$L$177,MATCH(F$3,总表!$B$3:$K$3,0),0)</f>
        <v>585*570*950</v>
      </c>
      <c r="G153" s="24" t="str">
        <f>+VLOOKUP($B153,总表!$B$3:$L$177,MATCH(G$3,总表!$B$3:$K$3,0),0)</f>
        <v>1、固定腰垫和黑色PP玻纤背筐和扶手；        
2、42密度中软高弹切割海绵，华宇耐磨亲肤弹力坐步
背加密加厚H系列网饰面；               
3、弓型 25圆管2.0厚黑色喷涂架架。</v>
      </c>
      <c r="H153" s="24" t="str">
        <f>+VLOOKUP($B153,总表!$B$3:$L$177,MATCH(H$3,总表!$B$3:$K$3,0),0)</f>
        <v>区域：
1、固定腰垫和黑色PP玻纤背筐和扶手        
42密度中软高弹切割海绵
华宇耐磨亲肤弹力坐步
背加密加厚H系列网饰面               弓型 25圆管2.0厚黑色喷涂架</v>
      </c>
      <c r="I153" s="24">
        <f t="shared" si="8"/>
        <v>42</v>
      </c>
      <c r="J153" s="24" t="str">
        <f>+VLOOKUP($B153,总表!$B$3:$L$177,MATCH(J$3,总表!$B$3:$K$3,0),0)</f>
        <v>张</v>
      </c>
      <c r="K153" s="24">
        <f>+VLOOKUP($B153,总表!$B$3:$L$177,MATCH(K$3,总表!$B$3:$K$3,0),0)</f>
        <v>300</v>
      </c>
      <c r="L153" s="29">
        <f t="shared" si="6"/>
        <v>12600</v>
      </c>
      <c r="M153" s="93"/>
      <c r="N153" s="29" t="s">
        <v>221</v>
      </c>
      <c r="O153" s="30"/>
      <c r="P153" s="24">
        <v>6</v>
      </c>
    </row>
    <row r="154" s="76" customFormat="1" ht="80" customHeight="1" spans="1:16">
      <c r="A154" s="24"/>
      <c r="B154" s="33" t="s">
        <v>170</v>
      </c>
      <c r="C154" s="24" t="str">
        <f>+VLOOKUP($B154,总表!$B$3:$L$177,MATCH(C$3,总表!$B$3:$K$3,0),0)</f>
        <v>木质文件柜</v>
      </c>
      <c r="D154" s="24" t="str">
        <f>+VLOOKUP($B154,总表!$B$3:$L$177,MATCH(D$3,总表!$B$3:$K$3,0),0)</f>
        <v>木质文件柜</v>
      </c>
      <c r="E154" s="24" t="str">
        <f>+VLOOKUP($B154,总表!$B$3:$L$177,MATCH(E$3,总表!$B$3:$K$3,0),0)</f>
        <v>=DISPIMG("ID_B6787969F4D24DE8ABF270A83EE34425",1)</v>
      </c>
      <c r="F154" s="24" t="str">
        <f>+VLOOKUP($B154,总表!$B$3:$L$177,MATCH(F$3,总表!$B$3:$K$3,0),0)</f>
        <v>1200*400*2000</v>
      </c>
      <c r="G154" s="24" t="str">
        <f>+VLOOKUP($B154,总表!$B$3:$L$177,MATCH(G$3,总表!$B$3:$K$3,0),0)</f>
        <v>1、采用进口线E1级实木颗粒板，防腐等化学处理，强度高、刚性好、不易变形、比重合理，达到国家握钉力测试标准。甲醛释放量符合国家标准，苯、甲苯、二甲苯和乙苯的含量符合国家标准要求；                                                 2、板材：25mm+16mm厚刨花板；                                         3、配件采用优质国产品牌五金；                                              4、面板层板厚度25mm，侧板、背板为16mm，对开掩门+衣柜门（可互换)，上对开铝框玻璃掩门含二件活层，下对开木掩门含一件活层。</v>
      </c>
      <c r="H154" s="24" t="str">
        <f>+VLOOKUP($B154,总表!$B$3:$L$177,MATCH(H$3,总表!$B$3:$K$3,0),0)</f>
        <v>区域：
1，采用进口线E1级实木颗粒板                                        2，板材：25mm+16mm厚刨花板，                                         3，配件采用优质国产品牌五金，                                              4，面板层板厚度25mm，侧板、背板为16mm，对开掩门+衣柜门（可互换)，上对开铝框玻璃掩门含二件活层，下对开木掩门含一件活层。
5.可选颜色：YS系列，柜身？色，门板？色</v>
      </c>
      <c r="I154" s="24">
        <f t="shared" si="8"/>
        <v>14</v>
      </c>
      <c r="J154" s="24" t="str">
        <f>+VLOOKUP($B154,总表!$B$3:$L$177,MATCH(J$3,总表!$B$3:$K$3,0),0)</f>
        <v>组</v>
      </c>
      <c r="K154" s="24">
        <f>+VLOOKUP($B154,总表!$B$3:$L$177,MATCH(K$3,总表!$B$3:$K$3,0),0)</f>
        <v>2760</v>
      </c>
      <c r="L154" s="29">
        <f t="shared" si="6"/>
        <v>38640</v>
      </c>
      <c r="M154" s="93"/>
      <c r="N154" s="29" t="s">
        <v>221</v>
      </c>
      <c r="O154" s="30"/>
      <c r="P154" s="24">
        <v>2</v>
      </c>
    </row>
    <row r="155" s="76" customFormat="1" ht="80" customHeight="1" spans="1:16">
      <c r="A155" s="24"/>
      <c r="B155" s="33" t="s">
        <v>165</v>
      </c>
      <c r="C155" s="24" t="str">
        <f>+VLOOKUP($B155,总表!$B$3:$L$177,MATCH(C$3,总表!$B$3:$K$3,0),0)</f>
        <v>文件柜</v>
      </c>
      <c r="D155" s="24" t="str">
        <f>+VLOOKUP($B155,总表!$B$3:$L$177,MATCH(D$3,总表!$B$3:$K$3,0),0)</f>
        <v>文件柜</v>
      </c>
      <c r="E155" s="24" t="str">
        <f>+VLOOKUP($B155,总表!$B$3:$L$177,MATCH(E$3,总表!$B$3:$K$3,0),0)</f>
        <v>=DISPIMG("ID_00DCBB84A0724231AA8EB8D7C2FC0255",1)</v>
      </c>
      <c r="F155" s="24" t="str">
        <f>+VLOOKUP($B155,总表!$B$3:$L$177,MATCH(F$3,总表!$B$3:$K$3,0),0)</f>
        <v>900*400*2000</v>
      </c>
      <c r="G155" s="24" t="str">
        <f>+VLOOKUP($B155,总表!$B$3:$L$177,MATCH(G$3,总表!$B$3:$K$3,0),0)</f>
        <v>1、采用进口线E1级实木颗粒板，防腐等化学处理，强度高、刚性好、不易变形、比重合理，达到国家握钉力测试标准。甲醛释放量符合国家标准，苯、甲苯、二甲苯和乙苯的含量符合国家标准要求；                                                 2、板材：25mm+16mm厚刨花板；                                         3、配件采用优质国产品牌五金；                                              4、面板层板厚度25mm，侧板、背板为16mm，对开掩门+衣柜门（可互换)，上对开铝框玻璃掩门含二件活层，下对开木掩门含一件活层。</v>
      </c>
      <c r="H155" s="24" t="str">
        <f>+VLOOKUP($B155,总表!$B$3:$L$177,MATCH(H$3,总表!$B$3:$K$3,0),0)</f>
        <v>区域：
1，采用进口线E1级实木颗粒板                                        2，板材：25mm+16mm厚刨花板，                                         3，配件采用优质国产品牌五金，                                              4，面板层板厚度25mm，侧板、背板为16mm，对开掩门+衣柜门（可互换)，上对开铝框玻璃掩门含二件活层，下对开木掩门含一件活层。
5.可选颜色：YS系列，柜身？色，门板？色</v>
      </c>
      <c r="I155" s="24">
        <f t="shared" si="8"/>
        <v>7</v>
      </c>
      <c r="J155" s="24" t="str">
        <f>+VLOOKUP($B155,总表!$B$3:$L$177,MATCH(J$3,总表!$B$3:$K$3,0),0)</f>
        <v>组</v>
      </c>
      <c r="K155" s="24">
        <f>+VLOOKUP($B155,总表!$B$3:$L$177,MATCH(K$3,总表!$B$3:$K$3,0),0)</f>
        <v>2100</v>
      </c>
      <c r="L155" s="29">
        <f t="shared" si="6"/>
        <v>14700</v>
      </c>
      <c r="M155" s="92"/>
      <c r="N155" s="29" t="s">
        <v>221</v>
      </c>
      <c r="O155" s="30"/>
      <c r="P155" s="24">
        <v>1</v>
      </c>
    </row>
    <row r="156" s="76" customFormat="1" ht="80" customHeight="1" spans="1:16">
      <c r="A156" s="24"/>
      <c r="B156" s="24" t="s">
        <v>99</v>
      </c>
      <c r="C156" s="24" t="str">
        <f>+VLOOKUP($B156,总表!$B$3:$L$177,MATCH(C$3,总表!$B$3:$K$3,0),0)</f>
        <v>更衣柜</v>
      </c>
      <c r="D156" s="24" t="str">
        <f>+VLOOKUP($B156,总表!$B$3:$L$177,MATCH(D$3,总表!$B$3:$K$3,0),0)</f>
        <v>两门更衣柜</v>
      </c>
      <c r="E156" s="24" t="str">
        <f>+VLOOKUP($B156,总表!$B$3:$L$177,MATCH(E$3,总表!$B$3:$K$3,0),0)</f>
        <v>=DISPIMG("ID_21A22C25C3544F6DA1E6103B8196E8AD",1)</v>
      </c>
      <c r="F156" s="24" t="str">
        <f>+VLOOKUP($B156,总表!$B$3:$L$177,MATCH(F$3,总表!$B$3:$K$3,0),0)</f>
        <v>603*500*1800</v>
      </c>
      <c r="G156" s="24" t="str">
        <f>+VLOOKUP($B156,总表!$B$3:$L$177,MATCH(G$3,总表!$B$3:$K$3,0),0)</f>
        <v>1、材质：0.8mm优质电解钢板，经久耐用；
2、配件：128不锈钢U型拉手、罗兰门铰、抽芯锁、含一件活动层板，配挂衣通、更衣镜，标签卡槽，有透气孔；
3、金属表面抑菌粉末静电喷涂。</v>
      </c>
      <c r="H156" s="24" t="str">
        <f>+VLOOKUP($B156,总表!$B$3:$L$177,MATCH(H$3,总表!$B$3:$K$3,0),0)</f>
        <v>区域：
1.材质：电解钢板
2.拉手:128不锈钢U型拉手
3.锁：常规锁；
4.门铰：标准罗兰怡
5.其他特殊工艺：
6.颜色：柜身？色，门板？色</v>
      </c>
      <c r="I156" s="24">
        <f t="shared" si="8"/>
        <v>14</v>
      </c>
      <c r="J156" s="24" t="str">
        <f>+VLOOKUP($B156,总表!$B$3:$L$177,MATCH(J$3,总表!$B$3:$K$3,0),0)</f>
        <v>个</v>
      </c>
      <c r="K156" s="24">
        <f>+VLOOKUP($B156,总表!$B$3:$L$177,MATCH(K$3,总表!$B$3:$K$3,0),0)</f>
        <v>2080</v>
      </c>
      <c r="L156" s="29">
        <f t="shared" si="6"/>
        <v>29120</v>
      </c>
      <c r="M156" s="29" t="s">
        <v>206</v>
      </c>
      <c r="N156" s="29" t="s">
        <v>221</v>
      </c>
      <c r="O156" s="30"/>
      <c r="P156" s="24">
        <v>2</v>
      </c>
    </row>
    <row r="157" s="76" customFormat="1" ht="80" customHeight="1" spans="1:16">
      <c r="A157" s="24"/>
      <c r="B157" s="24" t="s">
        <v>120</v>
      </c>
      <c r="C157" s="24" t="str">
        <f>+VLOOKUP($B157,总表!$B$3:$L$177,MATCH(C$3,总表!$B$3:$K$3,0),0)</f>
        <v>储物柜</v>
      </c>
      <c r="D157" s="24" t="str">
        <f>+VLOOKUP($B157,总表!$B$3:$L$177,MATCH(D$3,总表!$B$3:$K$3,0),0)</f>
        <v>储物柜</v>
      </c>
      <c r="E157" s="24" t="str">
        <f>+VLOOKUP($B157,总表!$B$3:$L$177,MATCH(E$3,总表!$B$3:$K$3,0),0)</f>
        <v>=DISPIMG("ID_79AF2F44F43E4215B973C6F299A80C4B",1)</v>
      </c>
      <c r="F157" s="24" t="str">
        <f>+VLOOKUP($B157,总表!$B$3:$L$177,MATCH(F$3,总表!$B$3:$K$3,0),0)</f>
        <v>900*500*2000</v>
      </c>
      <c r="G157" s="24" t="str">
        <f>+VLOOKUP($B157,总表!$B$3:$L$177,MATCH(G$3,总表!$B$3:$K$3,0),0)</f>
        <v>1、材质：0.8mm厚优质电解钢板，经久耐用；
2、配件：128U型不锈钢拉手、缓冲门铰、下中三3对开门；
3、金属表面抑菌粉末静电喷涂；
4、可根据现场装修及空间搭配不同颜色。</v>
      </c>
      <c r="H157" s="24" t="str">
        <f>+VLOOKUP($B157,总表!$B$3:$L$177,MATCH(H$3,总表!$B$3:$K$3,0),0)</f>
        <v>区域：
1.材质：电解钢板
2.锁具：常规锁
3.门铰：常规门铰
4.拉手：128不锈钢U型拉手
5.颜色：柜身？色、门板？色</v>
      </c>
      <c r="I157" s="24">
        <f t="shared" si="8"/>
        <v>21</v>
      </c>
      <c r="J157" s="24" t="str">
        <f>+VLOOKUP($B157,总表!$B$3:$L$177,MATCH(J$3,总表!$B$3:$K$3,0),0)</f>
        <v>组</v>
      </c>
      <c r="K157" s="24">
        <f>+VLOOKUP($B157,总表!$B$3:$L$177,MATCH(K$3,总表!$B$3:$K$3,0),0)</f>
        <v>3610</v>
      </c>
      <c r="L157" s="29">
        <f t="shared" si="6"/>
        <v>75810</v>
      </c>
      <c r="M157" s="92" t="s">
        <v>216</v>
      </c>
      <c r="N157" s="29" t="s">
        <v>221</v>
      </c>
      <c r="O157" s="30"/>
      <c r="P157" s="24">
        <v>3</v>
      </c>
    </row>
    <row r="158" s="76" customFormat="1" ht="32" customHeight="1" spans="1:16">
      <c r="A158" s="62"/>
      <c r="B158" s="24" t="s">
        <v>14</v>
      </c>
      <c r="C158" s="62" t="str">
        <f>+VLOOKUP($B158,总表!$B$3:$L$177,MATCH(C$3,总表!$B$3:$K$3,0),0)</f>
        <v>医用护士站</v>
      </c>
      <c r="D158" s="24" t="str">
        <f>+VLOOKUP($B158,总表!$B$3:$L$177,MATCH(D$3,总表!$B$3:$K$3,0),0)</f>
        <v>直形站体</v>
      </c>
      <c r="E158" s="62" t="str">
        <f>+VLOOKUP($B158,总表!$B$3:$L$177,MATCH(E$3,总表!$B$3:$K$3,0),0)</f>
        <v>=DISPIMG("ID_74CD2041FC464FCB99731EFAC6E5E74A",1)</v>
      </c>
      <c r="F158" s="24" t="str">
        <f>+VLOOKUP($B158,总表!$B$3:$L$177,MATCH(F$3,总表!$B$3:$K$3,0),0)</f>
        <v>L*660*738</v>
      </c>
      <c r="G158" s="62" t="str">
        <f>+VLOOKUP($B158,总表!$B$3:$L$177,MATCH(G$3,总表!$B$3:$K$3,0),0)</f>
        <v>1、材质：0.8mm厚优质电解钢板饰面，龙骨由1.5mm电解钢板不同部位使用，防潮防水，经久耐用，304#不锈钢站体底座高度为120mm、12mm厚复合亚克力人造石台面及饰板，无缝拼接，易清洁，满足院感需求；
2、配件：锁具、缓冲门铰、三节路轨、一字折弯斜拉手、站体内藏走线系统、台底配0.8mm厚电解钢板制作的支撑柜，贴不锈钢踢脚线，可根据需要选配主机箱、打印机柜、抽屉柜和掩门柜；
3、金属表面抑菌粉末静电喷涂，木纹色价格另计。
注意：抽屉均不含分格板，需要另加收费用</v>
      </c>
      <c r="H158" s="62" t="str">
        <f>+VLOOKUP($B158,总表!$B$3:$L$177,MATCH(H$3,总表!$B$3:$K$3,0),0)</f>
        <v>
区域：
1.材质：电解钢板，站体不锈钢底座，配柜带不锈钢踢脚线
2.台面：复合亚克力
3.锁具：常规锁
4.导轨：标准导轨
5.门铰：常规门铰
6.拉手：一字折弯斜拉手、白色塑料暗拉手
7.特殊工艺及配件：JPJ-02键盘架
8.客供：
9.颜色：站体？色，内挂板？色，柜身？色，门抽？色，外围板？色，侧脚？色，看台？色，人造石？色</v>
      </c>
      <c r="I158" s="24">
        <f t="shared" si="8"/>
        <v>16.24</v>
      </c>
      <c r="J158" s="24" t="str">
        <f>+VLOOKUP($B158,总表!$B$3:$L$177,MATCH(J$3,总表!$B$3:$K$3,0),0)</f>
        <v>延米</v>
      </c>
      <c r="K158" s="24">
        <f>+VLOOKUP($B158,总表!$B$3:$L$177,MATCH(K$3,总表!$B$3:$K$3,0),0)</f>
        <v>2640</v>
      </c>
      <c r="L158" s="29">
        <f t="shared" si="6"/>
        <v>42873.6</v>
      </c>
      <c r="M158" s="91" t="s">
        <v>213</v>
      </c>
      <c r="N158" s="29" t="s">
        <v>221</v>
      </c>
      <c r="O158" s="30"/>
      <c r="P158" s="24">
        <v>2.32</v>
      </c>
    </row>
    <row r="159" s="76" customFormat="1" ht="32" customHeight="1" spans="1:16">
      <c r="A159" s="64"/>
      <c r="B159" s="24" t="s">
        <v>21</v>
      </c>
      <c r="C159" s="64"/>
      <c r="D159" s="24" t="str">
        <f>+VLOOKUP($B159,总表!$B$3:$L$177,MATCH(D$3,总表!$B$3:$K$3,0),0)</f>
        <v>台面人造石</v>
      </c>
      <c r="E159" s="64"/>
      <c r="F159" s="24" t="str">
        <f>+VLOOKUP($B159,总表!$B$3:$L$177,MATCH(F$3,总表!$B$3:$K$3,0),0)</f>
        <v>L*700*12/40</v>
      </c>
      <c r="G159" s="64"/>
      <c r="H159" s="64"/>
      <c r="I159" s="24">
        <f t="shared" si="8"/>
        <v>16.24</v>
      </c>
      <c r="J159" s="24" t="str">
        <f>+VLOOKUP($B159,总表!$B$3:$L$177,MATCH(J$3,总表!$B$3:$K$3,0),0)</f>
        <v>延米</v>
      </c>
      <c r="K159" s="24">
        <f>+VLOOKUP($B159,总表!$B$3:$L$177,MATCH(K$3,总表!$B$3:$K$3,0),0)</f>
        <v>1200</v>
      </c>
      <c r="L159" s="29">
        <f t="shared" si="6"/>
        <v>19488</v>
      </c>
      <c r="M159" s="93"/>
      <c r="N159" s="29" t="s">
        <v>221</v>
      </c>
      <c r="O159" s="30"/>
      <c r="P159" s="24">
        <v>2.32</v>
      </c>
    </row>
    <row r="160" s="76" customFormat="1" ht="32" customHeight="1" spans="1:16">
      <c r="A160" s="64"/>
      <c r="B160" s="24" t="s">
        <v>24</v>
      </c>
      <c r="C160" s="64"/>
      <c r="D160" s="24" t="str">
        <f>+VLOOKUP($B160,总表!$B$3:$L$177,MATCH(D$3,总表!$B$3:$K$3,0),0)</f>
        <v>看台</v>
      </c>
      <c r="E160" s="64"/>
      <c r="F160" s="24" t="str">
        <f>+VLOOKUP($B160,总表!$B$3:$L$177,MATCH(F$3,总表!$B$3:$K$3,0),0)</f>
        <v>L*300*400</v>
      </c>
      <c r="G160" s="64"/>
      <c r="H160" s="64"/>
      <c r="I160" s="24">
        <f t="shared" si="8"/>
        <v>12.25</v>
      </c>
      <c r="J160" s="24" t="str">
        <f>+VLOOKUP($B160,总表!$B$3:$L$177,MATCH(J$3,总表!$B$3:$K$3,0),0)</f>
        <v>延米</v>
      </c>
      <c r="K160" s="24">
        <f>+VLOOKUP($B160,总表!$B$3:$L$177,MATCH(K$3,总表!$B$3:$K$3,0),0)</f>
        <v>790</v>
      </c>
      <c r="L160" s="29">
        <f t="shared" si="6"/>
        <v>9677.5</v>
      </c>
      <c r="M160" s="93"/>
      <c r="N160" s="29" t="s">
        <v>221</v>
      </c>
      <c r="O160" s="30"/>
      <c r="P160" s="24">
        <v>1.75</v>
      </c>
    </row>
    <row r="161" s="76" customFormat="1" ht="32" customHeight="1" spans="1:16">
      <c r="A161" s="64"/>
      <c r="B161" s="24" t="s">
        <v>27</v>
      </c>
      <c r="C161" s="64"/>
      <c r="D161" s="24" t="str">
        <f>+VLOOKUP($B161,总表!$B$3:$L$177,MATCH(D$3,总表!$B$3:$K$3,0),0)</f>
        <v>看台人造石</v>
      </c>
      <c r="E161" s="64"/>
      <c r="F161" s="24" t="str">
        <f>+VLOOKUP($B161,总表!$B$3:$L$177,MATCH(F$3,总表!$B$3:$K$3,0),0)</f>
        <v>L*300*12/40</v>
      </c>
      <c r="G161" s="64"/>
      <c r="H161" s="64"/>
      <c r="I161" s="24">
        <f t="shared" si="8"/>
        <v>12.25</v>
      </c>
      <c r="J161" s="24" t="str">
        <f>+VLOOKUP($B161,总表!$B$3:$L$177,MATCH(J$3,总表!$B$3:$K$3,0),0)</f>
        <v>延米</v>
      </c>
      <c r="K161" s="24">
        <f>+VLOOKUP($B161,总表!$B$3:$L$177,MATCH(K$3,总表!$B$3:$K$3,0),0)</f>
        <v>620</v>
      </c>
      <c r="L161" s="29">
        <f t="shared" si="6"/>
        <v>7595</v>
      </c>
      <c r="M161" s="93"/>
      <c r="N161" s="29" t="s">
        <v>221</v>
      </c>
      <c r="O161" s="30"/>
      <c r="P161" s="24">
        <v>1.75</v>
      </c>
    </row>
    <row r="162" s="76" customFormat="1" ht="32" customHeight="1" spans="1:16">
      <c r="A162" s="64"/>
      <c r="B162" s="24" t="s">
        <v>30</v>
      </c>
      <c r="C162" s="64"/>
      <c r="D162" s="24" t="str">
        <f>+VLOOKUP($B162,总表!$B$3:$L$177,MATCH(D$3,总表!$B$3:$K$3,0),0)</f>
        <v>护士站前档人造石</v>
      </c>
      <c r="E162" s="64"/>
      <c r="F162" s="24" t="str">
        <f>+VLOOKUP($B162,总表!$B$3:$L$177,MATCH(F$3,总表!$B$3:$K$3,0),0)</f>
        <v>L*400*12</v>
      </c>
      <c r="G162" s="64"/>
      <c r="H162" s="64"/>
      <c r="I162" s="24">
        <f t="shared" si="8"/>
        <v>12.25</v>
      </c>
      <c r="J162" s="24" t="str">
        <f>+VLOOKUP($B162,总表!$B$3:$L$177,MATCH(J$3,总表!$B$3:$K$3,0),0)</f>
        <v>延米</v>
      </c>
      <c r="K162" s="24">
        <f>+VLOOKUP($B162,总表!$B$3:$L$177,MATCH(K$3,总表!$B$3:$K$3,0),0)</f>
        <v>620</v>
      </c>
      <c r="L162" s="29">
        <f t="shared" ref="L162:L181" si="9">I162*K162</f>
        <v>7595</v>
      </c>
      <c r="M162" s="93"/>
      <c r="N162" s="29" t="s">
        <v>221</v>
      </c>
      <c r="O162" s="30"/>
      <c r="P162" s="24">
        <v>1.75</v>
      </c>
    </row>
    <row r="163" s="76" customFormat="1" ht="32" customHeight="1" spans="1:16">
      <c r="A163" s="64"/>
      <c r="B163" s="24" t="s">
        <v>33</v>
      </c>
      <c r="C163" s="64"/>
      <c r="D163" s="24" t="str">
        <f>+VLOOKUP($B163,总表!$B$3:$L$177,MATCH(D$3,总表!$B$3:$K$3,0),0)</f>
        <v>护士站三抽柜</v>
      </c>
      <c r="E163" s="64"/>
      <c r="F163" s="24" t="str">
        <f>+VLOOKUP($B163,总表!$B$3:$L$177,MATCH(F$3,总表!$B$3:$K$3,0),0)</f>
        <v>400*450*710</v>
      </c>
      <c r="G163" s="64"/>
      <c r="H163" s="64"/>
      <c r="I163" s="24">
        <f t="shared" si="8"/>
        <v>0</v>
      </c>
      <c r="J163" s="24" t="str">
        <f>+VLOOKUP($B163,总表!$B$3:$L$177,MATCH(J$3,总表!$B$3:$K$3,0),0)</f>
        <v>个</v>
      </c>
      <c r="K163" s="24">
        <f>+VLOOKUP($B163,总表!$B$3:$L$177,MATCH(K$3,总表!$B$3:$K$3,0),0)</f>
        <v>1200</v>
      </c>
      <c r="L163" s="29">
        <f t="shared" si="9"/>
        <v>0</v>
      </c>
      <c r="M163" s="93"/>
      <c r="N163" s="29" t="s">
        <v>221</v>
      </c>
      <c r="O163" s="30"/>
      <c r="P163" s="24">
        <v>0</v>
      </c>
    </row>
    <row r="164" s="76" customFormat="1" ht="32" customHeight="1" spans="1:16">
      <c r="A164" s="64"/>
      <c r="B164" s="24" t="s">
        <v>37</v>
      </c>
      <c r="C164" s="64"/>
      <c r="D164" s="24" t="str">
        <f>+VLOOKUP($B164,总表!$B$3:$L$177,MATCH(D$3,总表!$B$3:$K$3,0),0)</f>
        <v>护士站主机柜</v>
      </c>
      <c r="E164" s="64"/>
      <c r="F164" s="24" t="str">
        <f>+VLOOKUP($B164,总表!$B$3:$L$177,MATCH(F$3,总表!$B$3:$K$3,0),0)</f>
        <v>300*450*710</v>
      </c>
      <c r="G164" s="64"/>
      <c r="H164" s="64"/>
      <c r="I164" s="24">
        <f t="shared" si="8"/>
        <v>14</v>
      </c>
      <c r="J164" s="24" t="str">
        <f>+VLOOKUP($B164,总表!$B$3:$L$177,MATCH(J$3,总表!$B$3:$K$3,0),0)</f>
        <v>个</v>
      </c>
      <c r="K164" s="24">
        <f>+VLOOKUP($B164,总表!$B$3:$L$177,MATCH(K$3,总表!$B$3:$K$3,0),0)</f>
        <v>1020</v>
      </c>
      <c r="L164" s="29">
        <f t="shared" si="9"/>
        <v>14280</v>
      </c>
      <c r="M164" s="93"/>
      <c r="N164" s="29" t="s">
        <v>221</v>
      </c>
      <c r="O164" s="30"/>
      <c r="P164" s="24">
        <v>2</v>
      </c>
    </row>
    <row r="165" s="76" customFormat="1" ht="32" customHeight="1" spans="1:16">
      <c r="A165" s="64"/>
      <c r="B165" s="24" t="s">
        <v>40</v>
      </c>
      <c r="C165" s="64"/>
      <c r="D165" s="24" t="str">
        <f>+VLOOKUP($B165,总表!$B$3:$L$177,MATCH(D$3,总表!$B$3:$K$3,0),0)</f>
        <v>键盘架</v>
      </c>
      <c r="E165" s="64"/>
      <c r="F165" s="24" t="str">
        <f>+VLOOKUP($B165,总表!$B$3:$L$177,MATCH(F$3,总表!$B$3:$K$3,0),0)</f>
        <v>常规</v>
      </c>
      <c r="G165" s="64"/>
      <c r="H165" s="64"/>
      <c r="I165" s="24">
        <f t="shared" si="8"/>
        <v>14</v>
      </c>
      <c r="J165" s="24" t="str">
        <f>+VLOOKUP($B165,总表!$B$3:$L$177,MATCH(J$3,总表!$B$3:$K$3,0),0)</f>
        <v>个</v>
      </c>
      <c r="K165" s="24">
        <f>+VLOOKUP($B165,总表!$B$3:$L$177,MATCH(K$3,总表!$B$3:$K$3,0),0)</f>
        <v>260</v>
      </c>
      <c r="L165" s="29">
        <f t="shared" si="9"/>
        <v>3640</v>
      </c>
      <c r="M165" s="93"/>
      <c r="N165" s="29" t="s">
        <v>221</v>
      </c>
      <c r="O165" s="30"/>
      <c r="P165" s="24">
        <v>2</v>
      </c>
    </row>
    <row r="166" s="76" customFormat="1" ht="80" customHeight="1" spans="1:16">
      <c r="A166" s="24"/>
      <c r="B166" s="33" t="s">
        <v>141</v>
      </c>
      <c r="C166" s="24" t="str">
        <f>+VLOOKUP($B166,总表!$B$3:$L$177,MATCH(C$3,总表!$B$3:$K$3,0),0)</f>
        <v>办公椅</v>
      </c>
      <c r="D166" s="24" t="str">
        <f>+VLOOKUP($B166,总表!$B$3:$L$177,MATCH(D$3,总表!$B$3:$K$3,0),0)</f>
        <v>办公椅</v>
      </c>
      <c r="E166" s="24" t="str">
        <f>+VLOOKUP($B166,总表!$B$3:$L$177,MATCH(E$3,总表!$B$3:$K$3,0),0)</f>
        <v>=DISPIMG("ID_92CE4C5BD9804A17BED92BB0F5AD1E2F",1)</v>
      </c>
      <c r="F166" s="24" t="str">
        <f>+VLOOKUP($B166,总表!$B$3:$L$177,MATCH(F$3,总表!$B$3:$K$3,0),0)</f>
        <v>580*570*940-1005</v>
      </c>
      <c r="G166" s="24" t="str">
        <f>+VLOOKUP($B166,总表!$B$3:$L$177,MATCH(G$3,总表!$B$3:$K$3,0),0)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166" s="24" t="str">
        <f>+VLOOKUP($B166,总表!$B$3:$L$177,MATCH(H$3,总表!$B$3:$K$3,0),0)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166" s="24">
        <f t="shared" si="8"/>
        <v>14</v>
      </c>
      <c r="J166" s="24" t="str">
        <f>+VLOOKUP($B166,总表!$B$3:$L$177,MATCH(J$3,总表!$B$3:$K$3,0),0)</f>
        <v>张</v>
      </c>
      <c r="K166" s="24">
        <f>+VLOOKUP($B166,总表!$B$3:$L$177,MATCH(K$3,总表!$B$3:$K$3,0),0)</f>
        <v>340</v>
      </c>
      <c r="L166" s="29">
        <f t="shared" si="9"/>
        <v>4760</v>
      </c>
      <c r="M166" s="93"/>
      <c r="N166" s="29" t="s">
        <v>221</v>
      </c>
      <c r="O166" s="30"/>
      <c r="P166" s="24">
        <v>2</v>
      </c>
    </row>
    <row r="167" s="76" customFormat="1" ht="32" customHeight="1" spans="1:16">
      <c r="A167" s="62"/>
      <c r="B167" s="24" t="s">
        <v>43</v>
      </c>
      <c r="C167" s="62" t="str">
        <f>+VLOOKUP($B167,总表!$B$3:$L$177,MATCH(C$3,总表!$B$3:$K$3,0),0)</f>
        <v>医用治疗柜</v>
      </c>
      <c r="D167" s="24" t="str">
        <f>+VLOOKUP($B167,总表!$B$3:$L$177,MATCH(D$3,总表!$B$3:$K$3,0),0)</f>
        <v>处置地柜</v>
      </c>
      <c r="E167" s="62" t="str">
        <f>+VLOOKUP($B167,总表!$B$3:$L$177,MATCH(E$3,总表!$B$3:$K$3,0),0)</f>
        <v>=DISPIMG("ID_59F8102CD28E4B7395E747710D4F794A",1)</v>
      </c>
      <c r="F167" s="24" t="str">
        <f>+VLOOKUP($B167,总表!$B$3:$L$177,MATCH(F$3,总表!$B$3:$K$3,0),0)</f>
        <v>L*630/600*837</v>
      </c>
      <c r="G167" s="62" t="str">
        <f>+VLOOKUP($B167,总表!$B$3:$L$177,MATCH(G$3,总表!$B$3:$K$3,0),0)</f>
        <v>1、材质：0.8mm厚电解钢板、背架主龙骨1.5mm厚及0.8mm饰面电解钢板，防潮防水，经久耐用，304#不锈钢地脚线、12mm厚复合亚克力人造石台面，无缝拼接，易清洁，满足院感需求；
2、配件：一字折弯斜拉手、缓冲门铰、插销（垃圾柜用）三节路轨、ABS标签卡槽、上柜下柜内、柜子中部各一件活动层板、感应水龙头管为304不锈钢、304不锈钢水盆；
3、金属表面抑菌粉末静电喷涂，木纹色价格另计；
4、垃圾柜工艺：插销、一体成形PP垃圾盖304不锈钢支撑杆支撑开启方式。
</v>
      </c>
      <c r="H167" s="62" t="str">
        <f>+VLOOKUP($B167,总表!$B$3:$L$177,MATCH(H$3,总表!$B$3:$K$3,0),0)</f>
        <v>区域：
1.材质：电解钢板，304#不锈钢踢脚线，垃圾柜不锈钢底座
2.台面：复合亚克力
3.锁具：常规锁
4.导轨：标准导轨
5.门铰：常规门铰、插销（垃圾柜用）
6.拉手：一字折弯斜拉手、白色塑料暗拉手
7.水龙头水盆：5541不锈钢台下盆（00001419）+冷热感应水龙头（高00140172）或单冷感应水龙头（高00140171）；
4236不锈钢台下盆（00001407）+冷热感应水龙头（矮00192562）或单冷感应水龙头（矮00195734）
脚踏冷热水龙头（00143534）
脚踏单冷水龙头（00143533）
8.特殊工艺及配件：透明亚克力档水
9.客供：
10.颜色：柜身?色，背架？色，门抽？色，50升垃圾桶黄色？个，50升垃圾桶灰色？人造石台面？色</v>
      </c>
      <c r="I167" s="24">
        <f t="shared" si="8"/>
        <v>29.4</v>
      </c>
      <c r="J167" s="24" t="str">
        <f>+VLOOKUP($B167,总表!$B$3:$L$177,MATCH(J$3,总表!$B$3:$K$3,0),0)</f>
        <v>延米</v>
      </c>
      <c r="K167" s="24">
        <f>+VLOOKUP($B167,总表!$B$3:$L$177,MATCH(K$3,总表!$B$3:$K$3,0),0)</f>
        <v>2970</v>
      </c>
      <c r="L167" s="29">
        <f t="shared" si="9"/>
        <v>87318</v>
      </c>
      <c r="M167" s="29" t="s">
        <v>218</v>
      </c>
      <c r="N167" s="29" t="s">
        <v>221</v>
      </c>
      <c r="O167" s="30"/>
      <c r="P167" s="24">
        <f t="shared" ref="P167:P171" si="10">2.1*2</f>
        <v>4.2</v>
      </c>
    </row>
    <row r="168" s="76" customFormat="1" ht="32" customHeight="1" spans="1:16">
      <c r="A168" s="64"/>
      <c r="B168" s="24" t="s">
        <v>49</v>
      </c>
      <c r="C168" s="64"/>
      <c r="D168" s="24" t="str">
        <f>+VLOOKUP($B168,总表!$B$3:$L$177,MATCH(D$3,总表!$B$3:$K$3,0),0)</f>
        <v>分隔板</v>
      </c>
      <c r="E168" s="64"/>
      <c r="F168" s="24">
        <f>+VLOOKUP($B168,总表!$B$3:$L$177,MATCH(F$3,总表!$B$3:$K$3,0),0)</f>
        <v>0</v>
      </c>
      <c r="G168" s="64"/>
      <c r="H168" s="64"/>
      <c r="I168" s="24">
        <f t="shared" si="8"/>
        <v>29.4</v>
      </c>
      <c r="J168" s="24" t="str">
        <f>+VLOOKUP($B168,总表!$B$3:$L$177,MATCH(J$3,总表!$B$3:$K$3,0),0)</f>
        <v>延米</v>
      </c>
      <c r="K168" s="24">
        <f>+VLOOKUP($B168,总表!$B$3:$L$177,MATCH(K$3,总表!$B$3:$K$3,0),0)</f>
        <v>270</v>
      </c>
      <c r="L168" s="29">
        <f t="shared" si="9"/>
        <v>7938</v>
      </c>
      <c r="M168" s="29"/>
      <c r="N168" s="29" t="s">
        <v>221</v>
      </c>
      <c r="O168" s="30"/>
      <c r="P168" s="24">
        <f t="shared" si="10"/>
        <v>4.2</v>
      </c>
    </row>
    <row r="169" s="76" customFormat="1" ht="32" customHeight="1" spans="1:16">
      <c r="A169" s="64"/>
      <c r="B169" s="24" t="s">
        <v>51</v>
      </c>
      <c r="C169" s="64"/>
      <c r="D169" s="24" t="str">
        <f>+VLOOKUP($B169,总表!$B$3:$L$177,MATCH(D$3,总表!$B$3:$K$3,0),0)</f>
        <v>人造石台面</v>
      </c>
      <c r="E169" s="64"/>
      <c r="F169" s="24" t="str">
        <f>+VLOOKUP($B169,总表!$B$3:$L$177,MATCH(F$3,总表!$B$3:$K$3,0),0)</f>
        <v>L*630/600*12/30</v>
      </c>
      <c r="G169" s="64"/>
      <c r="H169" s="64"/>
      <c r="I169" s="24">
        <f t="shared" si="8"/>
        <v>29.4</v>
      </c>
      <c r="J169" s="24" t="str">
        <f>+VLOOKUP($B169,总表!$B$3:$L$177,MATCH(J$3,总表!$B$3:$K$3,0),0)</f>
        <v>延米</v>
      </c>
      <c r="K169" s="24">
        <f>+VLOOKUP($B169,总表!$B$3:$L$177,MATCH(K$3,总表!$B$3:$K$3,0),0)</f>
        <v>1100</v>
      </c>
      <c r="L169" s="29">
        <f t="shared" si="9"/>
        <v>32340</v>
      </c>
      <c r="M169" s="29"/>
      <c r="N169" s="29" t="s">
        <v>221</v>
      </c>
      <c r="O169" s="30"/>
      <c r="P169" s="24">
        <f t="shared" si="10"/>
        <v>4.2</v>
      </c>
    </row>
    <row r="170" s="76" customFormat="1" ht="32" customHeight="1" spans="1:16">
      <c r="A170" s="64"/>
      <c r="B170" s="24" t="s">
        <v>54</v>
      </c>
      <c r="C170" s="64"/>
      <c r="D170" s="24" t="str">
        <f>+VLOOKUP($B170,总表!$B$3:$L$177,MATCH(D$3,总表!$B$3:$K$3,0),0)</f>
        <v>背架</v>
      </c>
      <c r="E170" s="64"/>
      <c r="F170" s="24" t="str">
        <f>+VLOOKUP($B170,总表!$B$3:$L$177,MATCH(F$3,总表!$B$3:$K$3,0),0)</f>
        <v>L*45*1850</v>
      </c>
      <c r="G170" s="64"/>
      <c r="H170" s="64"/>
      <c r="I170" s="24">
        <f t="shared" si="8"/>
        <v>29.4</v>
      </c>
      <c r="J170" s="24" t="str">
        <f>+VLOOKUP($B170,总表!$B$3:$L$177,MATCH(J$3,总表!$B$3:$K$3,0),0)</f>
        <v>延米</v>
      </c>
      <c r="K170" s="24">
        <f>+VLOOKUP($B170,总表!$B$3:$L$177,MATCH(K$3,总表!$B$3:$K$3,0),0)</f>
        <v>880</v>
      </c>
      <c r="L170" s="29">
        <f t="shared" si="9"/>
        <v>25872</v>
      </c>
      <c r="M170" s="29"/>
      <c r="N170" s="29" t="s">
        <v>221</v>
      </c>
      <c r="O170" s="30"/>
      <c r="P170" s="24">
        <f t="shared" si="10"/>
        <v>4.2</v>
      </c>
    </row>
    <row r="171" s="76" customFormat="1" ht="32" customHeight="1" spans="1:16">
      <c r="A171" s="64"/>
      <c r="B171" s="24" t="s">
        <v>57</v>
      </c>
      <c r="C171" s="64"/>
      <c r="D171" s="24" t="str">
        <f>+VLOOKUP($B171,总表!$B$3:$L$177,MATCH(D$3,总表!$B$3:$K$3,0),0)</f>
        <v>吊柜</v>
      </c>
      <c r="E171" s="64"/>
      <c r="F171" s="24" t="str">
        <f>+VLOOKUP($B171,总表!$B$3:$L$177,MATCH(F$3,总表!$B$3:$K$3,0),0)</f>
        <v>L*350*550</v>
      </c>
      <c r="G171" s="64"/>
      <c r="H171" s="64"/>
      <c r="I171" s="24">
        <f t="shared" si="8"/>
        <v>29.4</v>
      </c>
      <c r="J171" s="24" t="str">
        <f>+VLOOKUP($B171,总表!$B$3:$L$177,MATCH(J$3,总表!$B$3:$K$3,0),0)</f>
        <v>延米</v>
      </c>
      <c r="K171" s="24">
        <f>+VLOOKUP($B171,总表!$B$3:$L$177,MATCH(K$3,总表!$B$3:$K$3,0),0)</f>
        <v>1480</v>
      </c>
      <c r="L171" s="29">
        <f t="shared" si="9"/>
        <v>43512</v>
      </c>
      <c r="M171" s="29"/>
      <c r="N171" s="29" t="s">
        <v>221</v>
      </c>
      <c r="O171" s="30"/>
      <c r="P171" s="24">
        <f t="shared" si="10"/>
        <v>4.2</v>
      </c>
    </row>
    <row r="172" s="76" customFormat="1" ht="32" customHeight="1" spans="1:16">
      <c r="A172" s="64"/>
      <c r="B172" s="24" t="s">
        <v>70</v>
      </c>
      <c r="C172" s="64"/>
      <c r="D172" s="24" t="str">
        <f>+VLOOKUP($B172,总表!$B$3:$L$177,MATCH(D$3,总表!$B$3:$K$3,0),0)</f>
        <v>水盆柜</v>
      </c>
      <c r="E172" s="64"/>
      <c r="F172" s="24" t="str">
        <f>+VLOOKUP($B172,总表!$B$3:$L$177,MATCH(F$3,总表!$B$3:$K$3,0),0)</f>
        <v>700*630/600*837</v>
      </c>
      <c r="G172" s="64"/>
      <c r="H172" s="64"/>
      <c r="I172" s="24">
        <f t="shared" si="8"/>
        <v>14</v>
      </c>
      <c r="J172" s="24" t="str">
        <f>+VLOOKUP($B172,总表!$B$3:$L$177,MATCH(J$3,总表!$B$3:$K$3,0),0)</f>
        <v>组</v>
      </c>
      <c r="K172" s="24">
        <f>+VLOOKUP($B172,总表!$B$3:$L$177,MATCH(K$3,总表!$B$3:$K$3,0),0)</f>
        <v>4090</v>
      </c>
      <c r="L172" s="29">
        <f t="shared" si="9"/>
        <v>57260</v>
      </c>
      <c r="M172" s="29"/>
      <c r="N172" s="29" t="s">
        <v>221</v>
      </c>
      <c r="O172" s="30"/>
      <c r="P172" s="24">
        <v>2</v>
      </c>
    </row>
    <row r="173" s="76" customFormat="1" ht="32" customHeight="1" spans="1:16">
      <c r="A173" s="72"/>
      <c r="B173" s="24" t="s">
        <v>73</v>
      </c>
      <c r="C173" s="72"/>
      <c r="D173" s="24" t="str">
        <f>+VLOOKUP($B173,总表!$B$3:$L$177,MATCH(D$3,总表!$B$3:$K$3,0),0)</f>
        <v>亚克力档水</v>
      </c>
      <c r="E173" s="72"/>
      <c r="F173" s="24" t="str">
        <f>+VLOOKUP($B173,总表!$B$3:$L$177,MATCH(F$3,总表!$B$3:$K$3,0),0)</f>
        <v>常规</v>
      </c>
      <c r="G173" s="72"/>
      <c r="H173" s="72"/>
      <c r="I173" s="24">
        <f t="shared" si="8"/>
        <v>14</v>
      </c>
      <c r="J173" s="24" t="str">
        <f>+VLOOKUP($B173,总表!$B$3:$L$177,MATCH(J$3,总表!$B$3:$K$3,0),0)</f>
        <v>组</v>
      </c>
      <c r="K173" s="24">
        <f>+VLOOKUP($B173,总表!$B$3:$L$177,MATCH(K$3,总表!$B$3:$K$3,0),0)</f>
        <v>440</v>
      </c>
      <c r="L173" s="29">
        <f t="shared" si="9"/>
        <v>6160</v>
      </c>
      <c r="M173" s="29"/>
      <c r="N173" s="29" t="s">
        <v>221</v>
      </c>
      <c r="O173" s="30"/>
      <c r="P173" s="24">
        <v>2</v>
      </c>
    </row>
    <row r="174" s="76" customFormat="1" ht="80" customHeight="1" spans="1:16">
      <c r="A174" s="24"/>
      <c r="B174" s="24" t="s">
        <v>130</v>
      </c>
      <c r="C174" s="24" t="str">
        <f>+VLOOKUP($B174,总表!$B$3:$L$177,MATCH(C$3,总表!$B$3:$K$3,0),0)</f>
        <v>普通医用诊断床</v>
      </c>
      <c r="D174" s="24" t="str">
        <f>+VLOOKUP($B174,总表!$B$3:$L$177,MATCH(D$3,总表!$B$3:$K$3,0),0)</f>
        <v>普通医用诊断床</v>
      </c>
      <c r="E174" s="24" t="str">
        <f>+VLOOKUP($B174,总表!$B$3:$L$177,MATCH(E$3,总表!$B$3:$K$3,0),0)</f>
        <v>=DISPIMG("ID_153B00C0813E4D09B041B7D03D8D3BC8",1)</v>
      </c>
      <c r="F174" s="24" t="str">
        <f>+VLOOKUP($B174,总表!$B$3:$L$177,MATCH(F$3,总表!$B$3:$K$3,0),0)</f>
        <v>1900*620*670</v>
      </c>
      <c r="G174" s="24" t="str">
        <f>+VLOOKUP($B174,总表!$B$3:$L$177,MATCH(G$3,总表!$B$3:$K$3,0),0)</f>
        <v>1、材质：优质西皮皮质，易清洁，40#高弹力海绵，优质夹板内衬；1.2mm厚金属脚架和拉杆，结构稳固；
2、配件：优质五金配件，配可调脚；
3、金属表面抑菌粉末静电喷涂。</v>
      </c>
      <c r="H174" s="24" t="str">
        <f>+VLOOKUP($B174,总表!$B$3:$L$177,MATCH(H$3,总表!$B$3:$K$3,0),0)</f>
        <v>区域：
1.材质：钢管
2.软包：西皮
3.颜色：钢脚/连接杆？色，软包？色</v>
      </c>
      <c r="I174" s="24">
        <f t="shared" si="8"/>
        <v>7</v>
      </c>
      <c r="J174" s="24" t="str">
        <f>+VLOOKUP($B174,总表!$B$3:$L$177,MATCH(J$3,总表!$B$3:$K$3,0),0)</f>
        <v>张</v>
      </c>
      <c r="K174" s="24">
        <f>+VLOOKUP($B174,总表!$B$3:$L$177,MATCH(K$3,总表!$B$3:$K$3,0),0)</f>
        <v>1940</v>
      </c>
      <c r="L174" s="29">
        <f t="shared" si="9"/>
        <v>13580</v>
      </c>
      <c r="M174" s="29"/>
      <c r="N174" s="29" t="s">
        <v>221</v>
      </c>
      <c r="O174" s="30"/>
      <c r="P174" s="24">
        <v>1</v>
      </c>
    </row>
    <row r="175" s="76" customFormat="1" ht="80" customHeight="1" spans="1:16">
      <c r="A175" s="24"/>
      <c r="B175" s="24" t="s">
        <v>172</v>
      </c>
      <c r="C175" s="24" t="str">
        <f>+VLOOKUP($B175,总表!$B$3:$L$177,MATCH(C$3,总表!$B$3:$K$3,0),0)</f>
        <v>值班床</v>
      </c>
      <c r="D175" s="24" t="str">
        <f>+VLOOKUP($B175,总表!$B$3:$L$177,MATCH(D$3,总表!$B$3:$K$3,0),0)</f>
        <v>双层木床</v>
      </c>
      <c r="E175" s="24" t="str">
        <f>+VLOOKUP($B175,总表!$B$3:$L$177,MATCH(E$3,总表!$B$3:$K$3,0),0)</f>
        <v>=DISPIMG("ID_F97B1CDAF9C4486A8DBA429048F5B752",1)</v>
      </c>
      <c r="F175" s="24" t="str">
        <f>+VLOOKUP($B175,总表!$B$3:$L$177,MATCH(F$3,总表!$B$3:$K$3,0),0)</f>
        <v>2000*1000*1780</v>
      </c>
      <c r="G175" s="24" t="str">
        <f>+VLOOKUP($B175,总表!$B$3:$L$177,MATCH(G$3,总表!$B$3:$K$3,0),0)</f>
        <v>1、主体材料全部采用俄罗斯樟子松制造
2、床立柱采用：60*80mm；床长、短横梁采用：120*30mm；床护栏采用：47*30mm；床护栏竖料采用：47*25mm，侧梯料采用：50*30mm，床板采用15mm厚杉木板，双面抛光。
3、床排全部采用椭圆型带倒挂榫卯结构进行设计，增加安全美观，其中床横梁与床立柱采用优质螺栓件紧密连接，使用寿命长。各种配件安装后应严密、平整、端正、牢固、结合处应无开裂或松动。榫头、零部件等结合处不应断裂，榫眼采用水基胶粘剂装斗。涂层应平整光滑、清晰、无明显粒子、涨边现象。油漆工艺：采用环保滚涂五底三面水性UV透明漆,木材经干燥后平衡含水率&lt;12%以下
4、配50MM厚床垫</v>
      </c>
      <c r="H175" s="24" t="str">
        <f>+VLOOKUP($B175,总表!$B$3:$L$177,MATCH(H$3,总表!$B$3:$K$3,0),0)</f>
        <v>区域：
1、材质：精选优质松木实木框架，床板采用15mm厚杉木板；
2、配置：木质扶梯，含床垫。</v>
      </c>
      <c r="I175" s="24">
        <f t="shared" si="8"/>
        <v>14</v>
      </c>
      <c r="J175" s="24" t="str">
        <f>+VLOOKUP($B175,总表!$B$3:$L$177,MATCH(J$3,总表!$B$3:$K$3,0),0)</f>
        <v>张</v>
      </c>
      <c r="K175" s="24">
        <f>+VLOOKUP($B175,总表!$B$3:$L$177,MATCH(K$3,总表!$B$3:$K$3,0),0)</f>
        <v>3260</v>
      </c>
      <c r="L175" s="29">
        <f t="shared" si="9"/>
        <v>45640</v>
      </c>
      <c r="M175" s="91" t="s">
        <v>208</v>
      </c>
      <c r="N175" s="29" t="s">
        <v>221</v>
      </c>
      <c r="O175" s="30"/>
      <c r="P175" s="24">
        <v>2</v>
      </c>
    </row>
    <row r="176" s="76" customFormat="1" ht="80" customHeight="1" spans="1:16">
      <c r="A176" s="24"/>
      <c r="B176" s="47" t="s">
        <v>178</v>
      </c>
      <c r="C176" s="24" t="str">
        <f>+VLOOKUP($B176,总表!$B$3:$L$177,MATCH(C$3,总表!$B$3:$K$3,0),0)</f>
        <v>三门带被服更衣柜</v>
      </c>
      <c r="D176" s="24" t="str">
        <f>+VLOOKUP($B176,总表!$B$3:$L$177,MATCH(D$3,总表!$B$3:$K$3,0),0)</f>
        <v>三门带被服更衣柜</v>
      </c>
      <c r="E176" s="24" t="str">
        <f>+VLOOKUP($B176,总表!$B$3:$L$177,MATCH(E$3,总表!$B$3:$K$3,0),0)</f>
        <v>=DISPIMG("ID_CFB6CD7D9C83465BA9ADB55C73F684C1",1)</v>
      </c>
      <c r="F176" s="24" t="str">
        <f>+VLOOKUP($B176,总表!$B$3:$L$177,MATCH(F$3,总表!$B$3:$K$3,0),0)</f>
        <v>900*500*2400</v>
      </c>
      <c r="G176" s="24" t="str">
        <f>+VLOOKUP($B176,总表!$B$3:$L$177,MATCH(G$3,总表!$B$3:$K$3,0),0)</f>
        <v>1、材质：0.8mm厚优质电解钢板，经久耐用；
2、配件：128U型不锈钢拉手、ABS标签卡槽；
3、金属表面抑菌粉末静电喷涂。
4、可根据现场装修及空间搭配不同颜色。</v>
      </c>
      <c r="H176" s="24" t="str">
        <f>+VLOOKUP($B176,总表!$B$3:$L$177,MATCH(H$3,总表!$B$3:$K$3,0),0)</f>
        <v>区域：
1.材质：电解钢板
2.拉手:128不锈钢U型拉手
3.锁：常规锁
4.门铰：标准罗兰怡、常规门铰
5.其他特殊工艺：
6.颜色：柜身？色，门板？色</v>
      </c>
      <c r="I176" s="24">
        <f t="shared" si="8"/>
        <v>14</v>
      </c>
      <c r="J176" s="24" t="str">
        <f>+VLOOKUP($B176,总表!$B$3:$L$177,MATCH(J$3,总表!$B$3:$K$3,0),0)</f>
        <v>个</v>
      </c>
      <c r="K176" s="24">
        <f>+VLOOKUP($B176,总表!$B$3:$L$177,MATCH(K$3,总表!$B$3:$K$3,0),0)</f>
        <v>4190</v>
      </c>
      <c r="L176" s="29">
        <f t="shared" si="9"/>
        <v>58660</v>
      </c>
      <c r="M176" s="93"/>
      <c r="N176" s="29" t="s">
        <v>221</v>
      </c>
      <c r="O176" s="30"/>
      <c r="P176" s="24">
        <v>2</v>
      </c>
    </row>
    <row r="177" s="76" customFormat="1" ht="80" customHeight="1" spans="1:16">
      <c r="A177" s="24"/>
      <c r="B177" s="24" t="s">
        <v>183</v>
      </c>
      <c r="C177" s="24" t="str">
        <f>+VLOOKUP($B177,总表!$B$3:$L$177,MATCH(C$3,总表!$B$3:$K$3,0),0)</f>
        <v>工作台</v>
      </c>
      <c r="D177" s="24" t="str">
        <f>+VLOOKUP($B177,总表!$B$3:$L$177,MATCH(D$3,总表!$B$3:$K$3,0),0)</f>
        <v>工作台</v>
      </c>
      <c r="E177" s="24" t="str">
        <f>+VLOOKUP($B177,总表!$B$3:$L$177,MATCH(E$3,总表!$B$3:$K$3,0),0)</f>
        <v>=DISPIMG("ID_B05690C4076F4A9C9A7010B759B353FD",1)</v>
      </c>
      <c r="F177" s="24" t="str">
        <f>+VLOOKUP($B177,总表!$B$3:$L$177,MATCH(F$3,总表!$B$3:$K$3,0),0)</f>
        <v>1200*600*750</v>
      </c>
      <c r="G177" s="24" t="str">
        <f>+VLOOKUP($B177,总表!$B$3:$L$177,MATCH(G$3,总表!$B$3:$K$3,0),0)</f>
        <v>1、材质：台面为E0级人造板材，木纹饰面；
2、配件：暗藏式拉手、三节导轨、抽芯锁具，台下木侧脚+木制三抽柜支撑。
</v>
      </c>
      <c r="H177" s="24" t="str">
        <f>+VLOOKUP($B177,总表!$B$3:$L$177,MATCH(H$3,总表!$B$3:$K$3,0),0)</f>
        <v>区域：
1、材质：刨花板
2、配件：标准导轨
3、颜色：</v>
      </c>
      <c r="I177" s="24">
        <f t="shared" si="8"/>
        <v>14</v>
      </c>
      <c r="J177" s="24" t="str">
        <f>+VLOOKUP($B177,总表!$B$3:$L$177,MATCH(J$3,总表!$B$3:$K$3,0),0)</f>
        <v>张</v>
      </c>
      <c r="K177" s="24">
        <f>+VLOOKUP($B177,总表!$B$3:$L$177,MATCH(K$3,总表!$B$3:$K$3,0),0)</f>
        <v>1160</v>
      </c>
      <c r="L177" s="29">
        <f t="shared" si="9"/>
        <v>16240</v>
      </c>
      <c r="M177" s="93"/>
      <c r="N177" s="29" t="s">
        <v>221</v>
      </c>
      <c r="O177" s="30"/>
      <c r="P177" s="24">
        <v>2</v>
      </c>
    </row>
    <row r="178" s="76" customFormat="1" ht="80" customHeight="1" spans="1:16">
      <c r="A178" s="24"/>
      <c r="B178" s="33" t="s">
        <v>141</v>
      </c>
      <c r="C178" s="24" t="str">
        <f>+VLOOKUP($B178,总表!$B$3:$L$177,MATCH(C$3,总表!$B$3:$K$3,0),0)</f>
        <v>办公椅</v>
      </c>
      <c r="D178" s="24" t="str">
        <f>+VLOOKUP($B178,总表!$B$3:$L$177,MATCH(D$3,总表!$B$3:$K$3,0),0)</f>
        <v>办公椅</v>
      </c>
      <c r="E178" s="24" t="str">
        <f>+VLOOKUP($B178,总表!$B$3:$L$177,MATCH(E$3,总表!$B$3:$K$3,0),0)</f>
        <v>=DISPIMG("ID_92CE4C5BD9804A17BED92BB0F5AD1E2F",1)</v>
      </c>
      <c r="F178" s="24" t="str">
        <f>+VLOOKUP($B178,总表!$B$3:$L$177,MATCH(F$3,总表!$B$3:$K$3,0),0)</f>
        <v>580*570*940-1005</v>
      </c>
      <c r="G178" s="24" t="str">
        <f>+VLOOKUP($B178,总表!$B$3:$L$177,MATCH(G$3,总表!$B$3:$K$3,0),0)</f>
        <v>1、Ø320黑色PP脚过1000KG静压测试；
2、50MM黑色尼龙轮，80黑色拉深5CM气杆，2.5加厚中班蝴蝶底盘（可原位锁定和逍遥功能）；
3、固定腰垫和黑色PP玻纤背筐和扶手，42密度中软高弹切割海，绵华宇耐磨亲肤弹力坐步，背加密加厚H系列网饰面。</v>
      </c>
      <c r="H178" s="24" t="str">
        <f>+VLOOKUP($B178,总表!$B$3:$L$177,MATCH(H$3,总表!$B$3:$K$3,0),0)</f>
        <v>区域：
1、Ø320黑色PP脚过1000KG静压测试
50MM黑色尼龙轮
80黑色拉深5CM气杆
2.5加厚中班蝴蝶底盘（可原位锁定和逍遥功能）
固定腰垫和黑色PP玻纤背筐和扶手        
42密度中软高弹切割海绵
华宇耐磨亲肤弹力坐步
背加密加厚H系列网饰面  </v>
      </c>
      <c r="I178" s="24">
        <f t="shared" si="8"/>
        <v>14</v>
      </c>
      <c r="J178" s="24" t="str">
        <f>+VLOOKUP($B178,总表!$B$3:$L$177,MATCH(J$3,总表!$B$3:$K$3,0),0)</f>
        <v>张</v>
      </c>
      <c r="K178" s="24">
        <f>+VLOOKUP($B178,总表!$B$3:$L$177,MATCH(K$3,总表!$B$3:$K$3,0),0)</f>
        <v>340</v>
      </c>
      <c r="L178" s="29">
        <f t="shared" si="9"/>
        <v>4760</v>
      </c>
      <c r="M178" s="92"/>
      <c r="N178" s="29" t="s">
        <v>221</v>
      </c>
      <c r="O178" s="30"/>
      <c r="P178" s="24">
        <v>2</v>
      </c>
    </row>
    <row r="179" s="76" customFormat="1" ht="80" customHeight="1" spans="1:16">
      <c r="A179" s="24"/>
      <c r="B179" s="24" t="s">
        <v>102</v>
      </c>
      <c r="C179" s="24" t="str">
        <f>+VLOOKUP($B179,总表!$B$3:$L$177,MATCH(C$3,总表!$B$3:$K$3,0),0)</f>
        <v>304不锈钢清洗池</v>
      </c>
      <c r="D179" s="24" t="str">
        <f>+VLOOKUP($B179,总表!$B$3:$L$177,MATCH(D$3,总表!$B$3:$K$3,0),0)</f>
        <v>304不锈钢清洗池</v>
      </c>
      <c r="E179" s="24" t="str">
        <f>+VLOOKUP($B179,总表!$B$3:$L$177,MATCH(E$3,总表!$B$3:$K$3,0),0)</f>
        <v>=DISPIMG("ID_4F19D42C8D1F42359CB52092B5D04D1B",1)</v>
      </c>
      <c r="F179" s="24" t="str">
        <f>+VLOOKUP($B179,总表!$B$3:$L$177,MATCH(F$3,总表!$B$3:$K$3,0),0)</f>
        <v>*550*850+200    </v>
      </c>
      <c r="G179" s="24" t="str">
        <f>+VLOOKUP($B179,总表!$B$3:$L$177,MATCH(G$3,总表!$B$3:$K$3,0),0)</f>
        <v>1、材质：台面1.0mm厚，其余部分0.8mm厚304#不锈钢基材，表面抛光处理，焊点光滑，结构稳固；
2、配件：不锈钢水槽、不锈钢水龙头。</v>
      </c>
      <c r="H179" s="24" t="str">
        <f>+VLOOKUP($B179,总表!$B$3:$L$177,MATCH(H$3,总表!$B$3:$K$3,0),0)</f>
        <v>区域
1.材质：304#不锈钢基材
2.门铰：常规门铰
3.配件：不锈钢水槽、不锈钢单冷水龙头、挂钩</v>
      </c>
      <c r="I179" s="24">
        <f t="shared" si="8"/>
        <v>4.9</v>
      </c>
      <c r="J179" s="24" t="str">
        <f>+VLOOKUP($B179,总表!$B$3:$L$177,MATCH(J$3,总表!$B$3:$K$3,0),0)</f>
        <v>延米</v>
      </c>
      <c r="K179" s="24">
        <f>+VLOOKUP($B179,总表!$B$3:$L$177,MATCH(K$3,总表!$B$3:$K$3,0),0)</f>
        <v>7700</v>
      </c>
      <c r="L179" s="29">
        <f t="shared" si="9"/>
        <v>37730</v>
      </c>
      <c r="M179" s="91" t="s">
        <v>211</v>
      </c>
      <c r="N179" s="29" t="s">
        <v>221</v>
      </c>
      <c r="O179" s="30"/>
      <c r="P179" s="24">
        <v>0.7</v>
      </c>
    </row>
    <row r="180" s="76" customFormat="1" ht="80" customHeight="1" spans="1:16">
      <c r="A180" s="24"/>
      <c r="B180" s="24" t="s">
        <v>107</v>
      </c>
      <c r="C180" s="24" t="str">
        <f>+VLOOKUP($B180,总表!$B$3:$L$177,MATCH(C$3,总表!$B$3:$K$3,0),0)</f>
        <v>304不锈钢拖把池</v>
      </c>
      <c r="D180" s="24" t="str">
        <f>+VLOOKUP($B180,总表!$B$3:$L$177,MATCH(D$3,总表!$B$3:$K$3,0),0)</f>
        <v>304不锈钢拖把池</v>
      </c>
      <c r="E180" s="24" t="str">
        <f>+VLOOKUP($B180,总表!$B$3:$L$177,MATCH(E$3,总表!$B$3:$K$3,0),0)</f>
        <v>=DISPIMG("ID_4A3F79AAC3A14AFBB177AA9F5E2E2BBA",1)</v>
      </c>
      <c r="F180" s="24" t="str">
        <f>+VLOOKUP($B180,总表!$B$3:$L$177,MATCH(F$3,总表!$B$3:$K$3,0),0)</f>
        <v>*550*1800    </v>
      </c>
      <c r="G180" s="24" t="str">
        <f>+VLOOKUP($B180,总表!$B$3:$L$177,MATCH(G$3,总表!$B$3:$K$3,0),0)</f>
        <v>1、材质：台面1.0mm厚，其余部分0.8mm厚304#不锈钢基材，表面抛光处理，焊点光滑，结构稳固；
2、配件：不锈钢挂钩，实现拖把分类存放，不锈钢水龙头。</v>
      </c>
      <c r="H180" s="24" t="str">
        <f>+VLOOKUP($B180,总表!$B$3:$L$177,MATCH(H$3,总表!$B$3:$K$3,0),0)</f>
        <v>区域
1.材质：304#不锈钢基材
2.配件：不锈钢水槽、不锈钢手动单冷水龙头、挂钩</v>
      </c>
      <c r="I180" s="24">
        <f t="shared" si="8"/>
        <v>11.2</v>
      </c>
      <c r="J180" s="24" t="str">
        <f>+VLOOKUP($B180,总表!$B$3:$L$177,MATCH(J$3,总表!$B$3:$K$3,0),0)</f>
        <v>延米</v>
      </c>
      <c r="K180" s="24">
        <f>+VLOOKUP($B180,总表!$B$3:$L$177,MATCH(K$3,总表!$B$3:$K$3,0),0)</f>
        <v>6380</v>
      </c>
      <c r="L180" s="29">
        <f t="shared" si="9"/>
        <v>71456</v>
      </c>
      <c r="M180" s="92"/>
      <c r="N180" s="29" t="s">
        <v>221</v>
      </c>
      <c r="O180" s="30"/>
      <c r="P180" s="24">
        <v>1.6</v>
      </c>
    </row>
    <row r="181" s="76" customFormat="1" ht="80" customHeight="1" spans="1:16">
      <c r="A181" s="24"/>
      <c r="B181" s="33" t="s">
        <v>125</v>
      </c>
      <c r="C181" s="24" t="str">
        <f>+VLOOKUP($B181,总表!$B$3:$L$177,MATCH(C$3,总表!$B$3:$K$3,0),0)</f>
        <v>病房储物柜</v>
      </c>
      <c r="D181" s="24" t="str">
        <f>+VLOOKUP($B181,总表!$B$3:$L$177,MATCH(D$3,总表!$B$3:$K$3,0),0)</f>
        <v>病房储物柜</v>
      </c>
      <c r="E181" s="24" t="str">
        <f>+VLOOKUP($B181,总表!$B$3:$L$177,MATCH(E$3,总表!$B$3:$K$3,0),0)</f>
        <v>=DISPIMG("ID_42565805B0EB408591CBF5AAAB7BA055",1)</v>
      </c>
      <c r="F181" s="24" t="str">
        <f>+VLOOKUP($B181,总表!$B$3:$L$177,MATCH(F$3,总表!$B$3:$K$3,0),0)</f>
        <v>900*500*2600</v>
      </c>
      <c r="G181" s="24" t="str">
        <f>+VLOOKUP($B181,总表!$B$3:$L$177,MATCH(G$3,总表!$B$3:$K$3,0),0)</f>
        <v>1、材质：0、8mm优质电解钢板，经久耐用；
2、配件：液压缓冲门铰；
3、金属表面抑菌粉末静电喷涂；
4、可根据现场装修及空间搭配不同颜色。</v>
      </c>
      <c r="H181" s="24" t="str">
        <f>+VLOOKUP($B181,总表!$B$3:$L$177,MATCH(H$3,总表!$B$3:$K$3,0),0)</f>
        <v>区域：
1、材质：电解钢板
2、锁具：常规锁
3、门铰：常规门铰
4、拉手：128不锈钢U型拉手
5、颜色：柜身？色、门板？色</v>
      </c>
      <c r="I181" s="24">
        <f t="shared" si="8"/>
        <v>114.1</v>
      </c>
      <c r="J181" s="24" t="str">
        <f>+VLOOKUP($B181,总表!$B$3:$L$177,MATCH(J$3,总表!$B$3:$K$3,0),0)</f>
        <v>延米</v>
      </c>
      <c r="K181" s="24">
        <f>+VLOOKUP($B181,总表!$B$3:$L$177,MATCH(K$3,总表!$B$3:$K$3,0),0)</f>
        <v>6450</v>
      </c>
      <c r="L181" s="29">
        <f t="shared" si="9"/>
        <v>735945</v>
      </c>
      <c r="M181" s="29"/>
      <c r="N181" s="29" t="s">
        <v>221</v>
      </c>
      <c r="O181" s="30"/>
      <c r="P181" s="24">
        <f>1.4*7+1.3*5</f>
        <v>16.3</v>
      </c>
    </row>
    <row r="182" s="76" customFormat="1" ht="47" customHeight="1" spans="1:16">
      <c r="A182" s="24"/>
      <c r="B182" s="94"/>
      <c r="C182" s="95"/>
      <c r="D182" s="95"/>
      <c r="E182" s="95"/>
      <c r="F182" s="95"/>
      <c r="G182" s="96"/>
      <c r="H182" s="96"/>
      <c r="I182" s="24">
        <f>SUM(I4:I181)</f>
        <v>2044.6</v>
      </c>
      <c r="J182" s="97"/>
      <c r="K182" s="97"/>
      <c r="L182" s="97">
        <f>SUM(L4:L181)</f>
        <v>4592808.4</v>
      </c>
      <c r="M182" s="97"/>
      <c r="N182" s="97"/>
      <c r="O182" s="97"/>
    </row>
  </sheetData>
  <mergeCells count="118">
    <mergeCell ref="A1:O1"/>
    <mergeCell ref="A2:I2"/>
    <mergeCell ref="A9:A10"/>
    <mergeCell ref="A14:A20"/>
    <mergeCell ref="A21:A28"/>
    <mergeCell ref="A33:A34"/>
    <mergeCell ref="A49:A56"/>
    <mergeCell ref="A58:A67"/>
    <mergeCell ref="A68:A74"/>
    <mergeCell ref="A76:A80"/>
    <mergeCell ref="A94:A103"/>
    <mergeCell ref="A104:A110"/>
    <mergeCell ref="A112:A116"/>
    <mergeCell ref="A117:A124"/>
    <mergeCell ref="A133:A134"/>
    <mergeCell ref="A146:A147"/>
    <mergeCell ref="A158:A165"/>
    <mergeCell ref="A167:A173"/>
    <mergeCell ref="C9:C10"/>
    <mergeCell ref="C14:C20"/>
    <mergeCell ref="C21:C28"/>
    <mergeCell ref="C33:C34"/>
    <mergeCell ref="C49:C56"/>
    <mergeCell ref="C58:C67"/>
    <mergeCell ref="C68:C74"/>
    <mergeCell ref="C76:C80"/>
    <mergeCell ref="C94:C103"/>
    <mergeCell ref="C104:C110"/>
    <mergeCell ref="C112:C116"/>
    <mergeCell ref="C117:C124"/>
    <mergeCell ref="C133:C134"/>
    <mergeCell ref="C146:C147"/>
    <mergeCell ref="C158:C165"/>
    <mergeCell ref="C167:C173"/>
    <mergeCell ref="E9:E10"/>
    <mergeCell ref="E14:E20"/>
    <mergeCell ref="E21:E28"/>
    <mergeCell ref="E33:E34"/>
    <mergeCell ref="E49:E56"/>
    <mergeCell ref="E58:E67"/>
    <mergeCell ref="E68:E74"/>
    <mergeCell ref="E76:E80"/>
    <mergeCell ref="E94:E103"/>
    <mergeCell ref="E104:E110"/>
    <mergeCell ref="E112:E116"/>
    <mergeCell ref="E117:E124"/>
    <mergeCell ref="E133:E134"/>
    <mergeCell ref="E146:E147"/>
    <mergeCell ref="E158:E165"/>
    <mergeCell ref="E167:E173"/>
    <mergeCell ref="G9:G10"/>
    <mergeCell ref="G14:G20"/>
    <mergeCell ref="G21:G28"/>
    <mergeCell ref="G33:G34"/>
    <mergeCell ref="G49:G56"/>
    <mergeCell ref="G58:G67"/>
    <mergeCell ref="G68:G74"/>
    <mergeCell ref="G76:G80"/>
    <mergeCell ref="G94:G103"/>
    <mergeCell ref="G104:G110"/>
    <mergeCell ref="G112:G116"/>
    <mergeCell ref="G117:G124"/>
    <mergeCell ref="G133:G134"/>
    <mergeCell ref="G146:G147"/>
    <mergeCell ref="G158:G165"/>
    <mergeCell ref="G167:G173"/>
    <mergeCell ref="H9:H10"/>
    <mergeCell ref="H14:H20"/>
    <mergeCell ref="H21:H28"/>
    <mergeCell ref="H33:H34"/>
    <mergeCell ref="H49:H56"/>
    <mergeCell ref="H58:H67"/>
    <mergeCell ref="H68:H74"/>
    <mergeCell ref="H76:H80"/>
    <mergeCell ref="H94:H103"/>
    <mergeCell ref="H104:H110"/>
    <mergeCell ref="H112:H116"/>
    <mergeCell ref="H117:H124"/>
    <mergeCell ref="H133:H134"/>
    <mergeCell ref="H146:H147"/>
    <mergeCell ref="H158:H165"/>
    <mergeCell ref="H167:H173"/>
    <mergeCell ref="M5:M6"/>
    <mergeCell ref="M7:M8"/>
    <mergeCell ref="M9:M10"/>
    <mergeCell ref="M11:M12"/>
    <mergeCell ref="M14:M20"/>
    <mergeCell ref="M21:M29"/>
    <mergeCell ref="M30:M32"/>
    <mergeCell ref="M33:M34"/>
    <mergeCell ref="M35:M37"/>
    <mergeCell ref="M38:M41"/>
    <mergeCell ref="M42:M46"/>
    <mergeCell ref="M49:M57"/>
    <mergeCell ref="M58:M67"/>
    <mergeCell ref="M68:M75"/>
    <mergeCell ref="M76:M80"/>
    <mergeCell ref="M81:M84"/>
    <mergeCell ref="M85:M86"/>
    <mergeCell ref="M88:M89"/>
    <mergeCell ref="M90:M93"/>
    <mergeCell ref="M94:M103"/>
    <mergeCell ref="M104:M111"/>
    <mergeCell ref="M112:M116"/>
    <mergeCell ref="M117:M125"/>
    <mergeCell ref="M127:M128"/>
    <mergeCell ref="M129:M132"/>
    <mergeCell ref="M133:M134"/>
    <mergeCell ref="M135:M136"/>
    <mergeCell ref="M138:M141"/>
    <mergeCell ref="M142:M145"/>
    <mergeCell ref="M146:M147"/>
    <mergeCell ref="M148:M150"/>
    <mergeCell ref="M151:M155"/>
    <mergeCell ref="M158:M166"/>
    <mergeCell ref="M167:M174"/>
    <mergeCell ref="M175:M178"/>
    <mergeCell ref="M179:M18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  <pageSetUpPr fitToPage="1"/>
  </sheetPr>
  <dimension ref="A1:IK35"/>
  <sheetViews>
    <sheetView showGridLines="0" topLeftCell="A31" workbookViewId="0">
      <selection activeCell="D34" sqref="D34"/>
    </sheetView>
  </sheetViews>
  <sheetFormatPr defaultColWidth="9" defaultRowHeight="13.5"/>
  <cols>
    <col min="1" max="1" width="6.63716814159292" style="3" customWidth="1"/>
    <col min="2" max="2" width="9.88495575221239" style="3" customWidth="1"/>
    <col min="3" max="3" width="10.7522123893805" style="3" customWidth="1"/>
    <col min="4" max="4" width="15" style="10" customWidth="1"/>
    <col min="5" max="5" width="19.1327433628319" style="10" customWidth="1"/>
    <col min="6" max="6" width="18.6283185840708" style="10" customWidth="1"/>
    <col min="7" max="8" width="32.5044247787611" style="10" customWidth="1"/>
    <col min="9" max="9" width="11.3805309734513" style="11" customWidth="1"/>
    <col min="10" max="10" width="15.6371681415929" style="12" customWidth="1"/>
    <col min="11" max="11" width="14.3805309734513" style="12" customWidth="1"/>
    <col min="12" max="12" width="15.6371681415929" style="3" customWidth="1"/>
    <col min="13" max="59" width="8.7787610619469" style="3"/>
    <col min="60" max="16384" width="9" style="3"/>
  </cols>
  <sheetData>
    <row r="1" s="1" customFormat="1" ht="34" customHeight="1" spans="1:236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="1" customFormat="1" ht="21" customHeight="1" spans="1:236">
      <c r="A2" s="14" t="s">
        <v>1</v>
      </c>
      <c r="B2" s="15"/>
      <c r="C2" s="14"/>
      <c r="D2" s="14"/>
      <c r="E2" s="14"/>
      <c r="F2" s="14"/>
      <c r="G2" s="16"/>
      <c r="H2" s="16"/>
      <c r="I2" s="16"/>
      <c r="J2" s="16"/>
      <c r="K2" s="16"/>
    </row>
    <row r="3" s="2" customFormat="1" ht="24" customHeight="1" spans="1:236">
      <c r="A3" s="17" t="s">
        <v>2</v>
      </c>
      <c r="B3" s="18" t="s">
        <v>3</v>
      </c>
      <c r="C3" s="17" t="s">
        <v>4</v>
      </c>
      <c r="D3" s="17" t="s">
        <v>5</v>
      </c>
      <c r="E3" s="17" t="s">
        <v>6</v>
      </c>
      <c r="F3" s="19" t="s">
        <v>7</v>
      </c>
      <c r="G3" s="17" t="s">
        <v>8</v>
      </c>
      <c r="H3" s="18" t="s">
        <v>9</v>
      </c>
      <c r="I3" s="18" t="s">
        <v>10</v>
      </c>
      <c r="J3" s="17" t="s">
        <v>11</v>
      </c>
      <c r="K3" s="20" t="s">
        <v>12</v>
      </c>
      <c r="L3" s="21" t="s">
        <v>13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</row>
    <row r="4" s="59" customFormat="1" ht="29.4" customHeight="1" spans="1:236">
      <c r="A4" s="62">
        <v>1</v>
      </c>
      <c r="B4" s="24" t="s">
        <v>14</v>
      </c>
      <c r="C4" s="62" t="s">
        <v>15</v>
      </c>
      <c r="D4" s="24" t="s">
        <v>16</v>
      </c>
      <c r="E4" s="62" t="str">
        <f>_xlfn.DISPIMG("ID_74CD2041FC464FCB99731EFAC6E5E74A",1)</f>
        <v>=DISPIMG("ID_74CD2041FC464FCB99731EFAC6E5E74A",1)</v>
      </c>
      <c r="F4" s="28" t="s">
        <v>17</v>
      </c>
      <c r="G4" s="63" t="s">
        <v>18</v>
      </c>
      <c r="H4" s="63" t="s">
        <v>19</v>
      </c>
      <c r="I4" s="24">
        <f>SUMIF(分项汇总!$B$4:$B$181,B4,分项汇总!$I$4:$I$181)</f>
        <v>36.32</v>
      </c>
      <c r="J4" s="24" t="s">
        <v>20</v>
      </c>
      <c r="K4" s="29">
        <v>2640</v>
      </c>
      <c r="L4" s="30">
        <f>I4*K4</f>
        <v>95884.8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</row>
    <row r="5" s="59" customFormat="1" ht="24" customHeight="1" spans="1:236">
      <c r="A5" s="64"/>
      <c r="B5" s="24" t="s">
        <v>21</v>
      </c>
      <c r="C5" s="64"/>
      <c r="D5" s="24" t="s">
        <v>22</v>
      </c>
      <c r="E5" s="64"/>
      <c r="F5" s="28" t="s">
        <v>23</v>
      </c>
      <c r="G5" s="65"/>
      <c r="H5" s="65"/>
      <c r="I5" s="24">
        <f>SUMIF(分项汇总!$B$4:$B$181,B5,分项汇总!$I$4:$I$181)</f>
        <v>36.32</v>
      </c>
      <c r="J5" s="24" t="s">
        <v>20</v>
      </c>
      <c r="K5" s="29">
        <v>1200</v>
      </c>
      <c r="L5" s="30">
        <f t="shared" ref="L5:L34" si="0">I5*K5</f>
        <v>43584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</row>
    <row r="6" s="59" customFormat="1" ht="24" customHeight="1" spans="1:236">
      <c r="A6" s="64"/>
      <c r="B6" s="24" t="s">
        <v>24</v>
      </c>
      <c r="C6" s="64"/>
      <c r="D6" s="24" t="s">
        <v>25</v>
      </c>
      <c r="E6" s="64"/>
      <c r="F6" s="28" t="s">
        <v>26</v>
      </c>
      <c r="G6" s="65"/>
      <c r="H6" s="65"/>
      <c r="I6" s="24">
        <f>SUMIF(分项汇总!$B$4:$B$181,B6,分项汇总!$I$4:$I$181)</f>
        <v>27.77</v>
      </c>
      <c r="J6" s="24" t="s">
        <v>20</v>
      </c>
      <c r="K6" s="29">
        <v>790</v>
      </c>
      <c r="L6" s="30">
        <f t="shared" si="0"/>
        <v>21938.3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</row>
    <row r="7" s="59" customFormat="1" ht="24" customHeight="1" spans="1:236">
      <c r="A7" s="64"/>
      <c r="B7" s="24" t="s">
        <v>27</v>
      </c>
      <c r="C7" s="64"/>
      <c r="D7" s="24" t="s">
        <v>28</v>
      </c>
      <c r="E7" s="64"/>
      <c r="F7" s="28" t="s">
        <v>29</v>
      </c>
      <c r="G7" s="65"/>
      <c r="H7" s="65"/>
      <c r="I7" s="24">
        <f>SUMIF(分项汇总!$B$4:$B$181,B7,分项汇总!$I$4:$I$181)</f>
        <v>27.77</v>
      </c>
      <c r="J7" s="24" t="s">
        <v>20</v>
      </c>
      <c r="K7" s="29">
        <v>620</v>
      </c>
      <c r="L7" s="30">
        <f t="shared" si="0"/>
        <v>17217.4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</row>
    <row r="8" s="59" customFormat="1" ht="22.95" customHeight="1" spans="1:236">
      <c r="A8" s="64"/>
      <c r="B8" s="24" t="s">
        <v>30</v>
      </c>
      <c r="C8" s="64"/>
      <c r="D8" s="24" t="s">
        <v>31</v>
      </c>
      <c r="E8" s="64"/>
      <c r="F8" s="28" t="s">
        <v>32</v>
      </c>
      <c r="G8" s="65"/>
      <c r="H8" s="65"/>
      <c r="I8" s="24">
        <f>SUMIF(分项汇总!$B$4:$B$181,B8,分项汇总!$I$4:$I$181)</f>
        <v>27.77</v>
      </c>
      <c r="J8" s="24" t="s">
        <v>20</v>
      </c>
      <c r="K8" s="29">
        <v>620</v>
      </c>
      <c r="L8" s="30">
        <f t="shared" si="0"/>
        <v>17217.4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</row>
    <row r="9" s="59" customFormat="1" ht="24" customHeight="1" spans="1:236">
      <c r="A9" s="64"/>
      <c r="B9" s="24" t="s">
        <v>33</v>
      </c>
      <c r="C9" s="64"/>
      <c r="D9" s="24" t="s">
        <v>34</v>
      </c>
      <c r="E9" s="64"/>
      <c r="F9" s="28" t="s">
        <v>35</v>
      </c>
      <c r="G9" s="65"/>
      <c r="H9" s="65"/>
      <c r="I9" s="24">
        <f>SUMIF(分项汇总!$B$4:$B$181,B9,分项汇总!$I$4:$I$181)</f>
        <v>1</v>
      </c>
      <c r="J9" s="24" t="s">
        <v>36</v>
      </c>
      <c r="K9" s="29">
        <v>1200</v>
      </c>
      <c r="L9" s="30">
        <f t="shared" si="0"/>
        <v>1200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</row>
    <row r="10" s="59" customFormat="1" ht="24" customHeight="1" spans="1:236">
      <c r="A10" s="64"/>
      <c r="B10" s="24" t="s">
        <v>37</v>
      </c>
      <c r="C10" s="64"/>
      <c r="D10" s="66" t="s">
        <v>38</v>
      </c>
      <c r="E10" s="64"/>
      <c r="F10" s="67" t="s">
        <v>39</v>
      </c>
      <c r="G10" s="65"/>
      <c r="H10" s="65"/>
      <c r="I10" s="24">
        <f>SUMIF(分项汇总!$B$4:$B$181,B10,分项汇总!$I$4:$I$181)</f>
        <v>31</v>
      </c>
      <c r="J10" s="24" t="s">
        <v>36</v>
      </c>
      <c r="K10" s="29">
        <v>1020</v>
      </c>
      <c r="L10" s="30">
        <f t="shared" si="0"/>
        <v>31620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</row>
    <row r="11" s="59" customFormat="1" ht="24" customHeight="1" spans="1:236">
      <c r="A11" s="64"/>
      <c r="B11" s="24" t="s">
        <v>40</v>
      </c>
      <c r="C11" s="64"/>
      <c r="D11" s="24" t="s">
        <v>41</v>
      </c>
      <c r="E11" s="64"/>
      <c r="F11" s="28" t="s">
        <v>42</v>
      </c>
      <c r="G11" s="65"/>
      <c r="H11" s="65"/>
      <c r="I11" s="24">
        <f>SUMIF(分项汇总!$B$4:$B$181,B11,分项汇总!$I$4:$I$181)</f>
        <v>31</v>
      </c>
      <c r="J11" s="24" t="s">
        <v>36</v>
      </c>
      <c r="K11" s="29">
        <v>260</v>
      </c>
      <c r="L11" s="30">
        <f t="shared" si="0"/>
        <v>8060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</row>
    <row r="12" s="60" customFormat="1" ht="29" customHeight="1" spans="1:236">
      <c r="A12" s="24">
        <v>2</v>
      </c>
      <c r="B12" s="24" t="s">
        <v>43</v>
      </c>
      <c r="C12" s="62" t="s">
        <v>44</v>
      </c>
      <c r="D12" s="24" t="s">
        <v>45</v>
      </c>
      <c r="E12" s="24" t="str">
        <f>_xlfn.DISPIMG("ID_59F8102CD28E4B7395E747710D4F794A",1)</f>
        <v>=DISPIMG("ID_59F8102CD28E4B7395E747710D4F794A",1)</v>
      </c>
      <c r="F12" s="28" t="s">
        <v>46</v>
      </c>
      <c r="G12" s="46" t="s">
        <v>47</v>
      </c>
      <c r="H12" s="68" t="s">
        <v>48</v>
      </c>
      <c r="I12" s="24">
        <f>SUMIF(分项汇总!$B$4:$B$181,B12,分项汇总!$I$4:$I$181)</f>
        <v>59.38</v>
      </c>
      <c r="J12" s="24" t="s">
        <v>20</v>
      </c>
      <c r="K12" s="29">
        <v>2970</v>
      </c>
      <c r="L12" s="30">
        <f t="shared" si="0"/>
        <v>176358.6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</row>
    <row r="13" s="60" customFormat="1" ht="29" customHeight="1" spans="1:236">
      <c r="A13" s="24"/>
      <c r="B13" s="24" t="s">
        <v>49</v>
      </c>
      <c r="C13" s="64"/>
      <c r="D13" s="24" t="s">
        <v>50</v>
      </c>
      <c r="E13" s="24"/>
      <c r="F13" s="28"/>
      <c r="G13" s="46"/>
      <c r="H13" s="69"/>
      <c r="I13" s="24">
        <f>SUMIF(分项汇总!$B$4:$B$181,B13,分项汇总!$I$4:$I$181)</f>
        <v>59.38</v>
      </c>
      <c r="J13" s="24" t="s">
        <v>20</v>
      </c>
      <c r="K13" s="29">
        <v>270</v>
      </c>
      <c r="L13" s="30">
        <f t="shared" si="0"/>
        <v>16032.6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</row>
    <row r="14" s="60" customFormat="1" ht="29" customHeight="1" spans="1:236">
      <c r="A14" s="24"/>
      <c r="B14" s="24" t="s">
        <v>51</v>
      </c>
      <c r="C14" s="64"/>
      <c r="D14" s="24" t="s">
        <v>52</v>
      </c>
      <c r="E14" s="24"/>
      <c r="F14" s="28" t="s">
        <v>53</v>
      </c>
      <c r="G14" s="46"/>
      <c r="H14" s="69"/>
      <c r="I14" s="24">
        <f>SUMIF(分项汇总!$B$4:$B$181,B14,分项汇总!$I$4:$I$181)</f>
        <v>78.48</v>
      </c>
      <c r="J14" s="24" t="s">
        <v>20</v>
      </c>
      <c r="K14" s="29">
        <v>1100</v>
      </c>
      <c r="L14" s="30">
        <f t="shared" si="0"/>
        <v>86328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</row>
    <row r="15" s="60" customFormat="1" ht="29" customHeight="1" spans="1:236">
      <c r="A15" s="24"/>
      <c r="B15" s="24" t="s">
        <v>54</v>
      </c>
      <c r="C15" s="64"/>
      <c r="D15" s="24" t="s">
        <v>55</v>
      </c>
      <c r="E15" s="24"/>
      <c r="F15" s="28" t="s">
        <v>56</v>
      </c>
      <c r="G15" s="46"/>
      <c r="H15" s="69"/>
      <c r="I15" s="24">
        <f>SUMIF(分项汇总!$B$4:$B$181,B15,分项汇总!$I$4:$I$181)</f>
        <v>75.68</v>
      </c>
      <c r="J15" s="24" t="s">
        <v>20</v>
      </c>
      <c r="K15" s="29">
        <v>880</v>
      </c>
      <c r="L15" s="30">
        <f t="shared" si="0"/>
        <v>66598.4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</row>
    <row r="16" s="60" customFormat="1" ht="29" customHeight="1" spans="1:236">
      <c r="A16" s="24"/>
      <c r="B16" s="24" t="s">
        <v>57</v>
      </c>
      <c r="C16" s="64"/>
      <c r="D16" s="24" t="s">
        <v>58</v>
      </c>
      <c r="E16" s="24"/>
      <c r="F16" s="28" t="s">
        <v>59</v>
      </c>
      <c r="G16" s="46"/>
      <c r="H16" s="69"/>
      <c r="I16" s="24">
        <f>SUMIF(分项汇总!$B$4:$B$181,B16,分项汇总!$I$4:$I$181)</f>
        <v>68.48</v>
      </c>
      <c r="J16" s="24" t="s">
        <v>20</v>
      </c>
      <c r="K16" s="29">
        <v>1480</v>
      </c>
      <c r="L16" s="30">
        <f t="shared" si="0"/>
        <v>101350.4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</row>
    <row r="17" s="2" customFormat="1" ht="32" customHeight="1" spans="1:245">
      <c r="A17" s="24"/>
      <c r="B17" s="24" t="s">
        <v>60</v>
      </c>
      <c r="C17" s="24"/>
      <c r="D17" s="24" t="s">
        <v>61</v>
      </c>
      <c r="E17" s="70"/>
      <c r="F17" s="28" t="s">
        <v>62</v>
      </c>
      <c r="G17" s="71"/>
      <c r="H17" s="71"/>
      <c r="I17" s="24">
        <f>SUMIF(分项汇总!$B$4:$B$181,B17,分项汇总!$I$4:$I$181)</f>
        <v>8</v>
      </c>
      <c r="J17" s="24" t="s">
        <v>36</v>
      </c>
      <c r="K17" s="29">
        <v>1760</v>
      </c>
      <c r="L17" s="30">
        <f t="shared" si="0"/>
        <v>14080</v>
      </c>
    </row>
    <row r="18" s="2" customFormat="1" ht="32" customHeight="1" spans="1:245">
      <c r="A18" s="24"/>
      <c r="B18" s="24" t="s">
        <v>63</v>
      </c>
      <c r="C18" s="24"/>
      <c r="D18" s="24" t="s">
        <v>64</v>
      </c>
      <c r="E18" s="70"/>
      <c r="F18" s="28" t="s">
        <v>65</v>
      </c>
      <c r="G18" s="71"/>
      <c r="H18" s="71"/>
      <c r="I18" s="24">
        <f>SUMIF(分项汇总!$B$4:$B$181,B18,分项汇总!$I$4:$I$181)</f>
        <v>8</v>
      </c>
      <c r="J18" s="24" t="s">
        <v>36</v>
      </c>
      <c r="K18" s="29">
        <v>4580</v>
      </c>
      <c r="L18" s="30">
        <f t="shared" si="0"/>
        <v>36640</v>
      </c>
    </row>
    <row r="19" s="2" customFormat="1" ht="33" customHeight="1" spans="1:245">
      <c r="A19" s="24"/>
      <c r="B19" s="24" t="s">
        <v>66</v>
      </c>
      <c r="C19" s="24"/>
      <c r="D19" s="24" t="s">
        <v>67</v>
      </c>
      <c r="E19" s="70"/>
      <c r="F19" s="28" t="s">
        <v>68</v>
      </c>
      <c r="G19" s="71"/>
      <c r="H19" s="71"/>
      <c r="I19" s="24">
        <f>SUMIF(分项汇总!$B$4:$B$181,B19,分项汇总!$I$4:$I$181)</f>
        <v>8</v>
      </c>
      <c r="J19" s="24" t="s">
        <v>69</v>
      </c>
      <c r="K19" s="29">
        <v>4760</v>
      </c>
      <c r="L19" s="30">
        <f t="shared" si="0"/>
        <v>38080</v>
      </c>
    </row>
    <row r="20" s="60" customFormat="1" ht="29" customHeight="1" spans="1:245">
      <c r="A20" s="24"/>
      <c r="B20" s="24" t="s">
        <v>70</v>
      </c>
      <c r="C20" s="72"/>
      <c r="D20" s="24" t="s">
        <v>71</v>
      </c>
      <c r="E20" s="24"/>
      <c r="F20" s="28" t="s">
        <v>72</v>
      </c>
      <c r="G20" s="46"/>
      <c r="H20" s="73"/>
      <c r="I20" s="24">
        <f>SUMIF(分项汇总!$B$4:$B$181,B20,分项汇总!$I$4:$I$181)</f>
        <v>31</v>
      </c>
      <c r="J20" s="24" t="s">
        <v>69</v>
      </c>
      <c r="K20" s="29">
        <v>4090</v>
      </c>
      <c r="L20" s="30">
        <f t="shared" si="0"/>
        <v>126790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</row>
    <row r="21" s="60" customFormat="1" ht="29" customHeight="1" spans="1:245">
      <c r="A21" s="24"/>
      <c r="B21" s="24" t="s">
        <v>73</v>
      </c>
      <c r="C21" s="64"/>
      <c r="D21" s="24" t="s">
        <v>74</v>
      </c>
      <c r="E21" s="24"/>
      <c r="F21" s="28" t="s">
        <v>42</v>
      </c>
      <c r="G21" s="46"/>
      <c r="H21" s="69"/>
      <c r="I21" s="24">
        <f>SUMIF(分项汇总!$B$4:$B$181,B21,分项汇总!$I$4:$I$181)</f>
        <v>31</v>
      </c>
      <c r="J21" s="24" t="s">
        <v>69</v>
      </c>
      <c r="K21" s="29">
        <v>440</v>
      </c>
      <c r="L21" s="30">
        <f t="shared" si="0"/>
        <v>13640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</row>
    <row r="22" s="60" customFormat="1" ht="32" customHeight="1" spans="1:245">
      <c r="A22" s="24">
        <v>3</v>
      </c>
      <c r="B22" s="24" t="s">
        <v>75</v>
      </c>
      <c r="C22" s="62" t="s">
        <v>224</v>
      </c>
      <c r="D22" s="24" t="s">
        <v>45</v>
      </c>
      <c r="E22" s="24" t="str">
        <f>_xlfn.DISPIMG("ID_337C62B2F3A54E5AA058B2CA86368098",1)</f>
        <v>=DISPIMG("ID_337C62B2F3A54E5AA058B2CA86368098",1)</v>
      </c>
      <c r="F22" s="28" t="s">
        <v>46</v>
      </c>
      <c r="G22" s="46" t="s">
        <v>77</v>
      </c>
      <c r="H22" s="28" t="s">
        <v>48</v>
      </c>
      <c r="I22" s="24">
        <f>SUMIF(分项汇总!$B$4:$B$181,B22,分项汇总!$I$4:$I$181)</f>
        <v>4.8</v>
      </c>
      <c r="J22" s="24" t="s">
        <v>20</v>
      </c>
      <c r="K22" s="29">
        <v>2970</v>
      </c>
      <c r="L22" s="30">
        <f t="shared" si="0"/>
        <v>14256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</row>
    <row r="23" s="60" customFormat="1" ht="32" customHeight="1" spans="1:245">
      <c r="A23" s="24"/>
      <c r="B23" s="24" t="s">
        <v>78</v>
      </c>
      <c r="C23" s="64"/>
      <c r="D23" s="24" t="s">
        <v>50</v>
      </c>
      <c r="E23" s="24"/>
      <c r="F23" s="28"/>
      <c r="G23" s="46"/>
      <c r="H23" s="28"/>
      <c r="I23" s="24">
        <f>SUMIF(分项汇总!$B$4:$B$181,B23,分项汇总!$I$4:$I$181)</f>
        <v>4.8</v>
      </c>
      <c r="J23" s="24" t="s">
        <v>20</v>
      </c>
      <c r="K23" s="29">
        <v>270</v>
      </c>
      <c r="L23" s="30">
        <f t="shared" si="0"/>
        <v>1296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</row>
    <row r="24" s="60" customFormat="1" ht="32" customHeight="1" spans="1:245">
      <c r="A24" s="24"/>
      <c r="B24" s="24" t="s">
        <v>79</v>
      </c>
      <c r="C24" s="64"/>
      <c r="D24" s="24" t="s">
        <v>52</v>
      </c>
      <c r="E24" s="24"/>
      <c r="F24" s="28" t="s">
        <v>53</v>
      </c>
      <c r="G24" s="46"/>
      <c r="H24" s="28"/>
      <c r="I24" s="24">
        <f>SUMIF(分项汇总!$B$4:$B$181,B24,分项汇总!$I$4:$I$181)</f>
        <v>20.8</v>
      </c>
      <c r="J24" s="24" t="s">
        <v>20</v>
      </c>
      <c r="K24" s="29">
        <v>1100</v>
      </c>
      <c r="L24" s="30">
        <f t="shared" si="0"/>
        <v>22880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</row>
    <row r="25" s="60" customFormat="1" ht="32" customHeight="1" spans="1:245">
      <c r="A25" s="24"/>
      <c r="B25" s="24" t="s">
        <v>80</v>
      </c>
      <c r="C25" s="64"/>
      <c r="D25" s="24" t="s">
        <v>81</v>
      </c>
      <c r="E25" s="24"/>
      <c r="F25" s="44" t="s">
        <v>82</v>
      </c>
      <c r="G25" s="46"/>
      <c r="H25" s="28"/>
      <c r="I25" s="24">
        <f>SUMIF(分项汇总!$B$4:$B$181,B25,分项汇总!$I$4:$I$181)</f>
        <v>16</v>
      </c>
      <c r="J25" s="24" t="s">
        <v>69</v>
      </c>
      <c r="K25" s="29">
        <v>5800</v>
      </c>
      <c r="L25" s="30">
        <f t="shared" si="0"/>
        <v>92800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</row>
    <row r="26" s="60" customFormat="1" ht="32" customHeight="1" spans="1:245">
      <c r="A26" s="24"/>
      <c r="B26" s="24" t="s">
        <v>83</v>
      </c>
      <c r="C26" s="64"/>
      <c r="D26" s="24" t="s">
        <v>84</v>
      </c>
      <c r="E26" s="24"/>
      <c r="F26" s="28" t="s">
        <v>85</v>
      </c>
      <c r="G26" s="46"/>
      <c r="H26" s="28"/>
      <c r="I26" s="24">
        <f>SUMIF(分项汇总!$B$4:$B$181,B26,分项汇总!$I$4:$I$181)</f>
        <v>8</v>
      </c>
      <c r="J26" s="24" t="s">
        <v>69</v>
      </c>
      <c r="K26" s="29">
        <v>100</v>
      </c>
      <c r="L26" s="30">
        <f t="shared" si="0"/>
        <v>800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</row>
    <row r="27" s="61" customFormat="1" ht="62" customHeight="1" spans="1:245">
      <c r="A27" s="24">
        <v>4</v>
      </c>
      <c r="B27" s="24" t="s">
        <v>86</v>
      </c>
      <c r="C27" s="62" t="s">
        <v>87</v>
      </c>
      <c r="D27" s="24" t="s">
        <v>87</v>
      </c>
      <c r="E27" s="24" t="str">
        <f>_xlfn.DISPIMG("ID_B302DEFA90284157BEA9E801C4790A33",1)</f>
        <v>=DISPIMG("ID_B302DEFA90284157BEA9E801C4790A33",1)</v>
      </c>
      <c r="F27" s="28" t="s">
        <v>88</v>
      </c>
      <c r="G27" s="74" t="s">
        <v>89</v>
      </c>
      <c r="H27" s="75" t="s">
        <v>90</v>
      </c>
      <c r="I27" s="24">
        <f>SUMIF(分项汇总!$B$4:$B$181,B27,分项汇总!$I$4:$I$181)</f>
        <v>43.6</v>
      </c>
      <c r="J27" s="24" t="s">
        <v>20</v>
      </c>
      <c r="K27" s="29">
        <v>2970</v>
      </c>
      <c r="L27" s="30">
        <f t="shared" si="0"/>
        <v>129492</v>
      </c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</row>
    <row r="28" s="61" customFormat="1" ht="56" customHeight="1" spans="1:245">
      <c r="A28" s="24"/>
      <c r="B28" s="24" t="s">
        <v>91</v>
      </c>
      <c r="C28" s="64"/>
      <c r="D28" s="24" t="s">
        <v>52</v>
      </c>
      <c r="E28" s="24"/>
      <c r="F28" s="28" t="s">
        <v>92</v>
      </c>
      <c r="G28" s="77"/>
      <c r="H28" s="71"/>
      <c r="I28" s="24">
        <f>SUMIF(分项汇总!$B$4:$B$181,B28,分项汇总!$I$4:$I$181)</f>
        <v>43.6</v>
      </c>
      <c r="J28" s="24" t="s">
        <v>20</v>
      </c>
      <c r="K28" s="29">
        <v>1100</v>
      </c>
      <c r="L28" s="30">
        <f t="shared" si="0"/>
        <v>47960</v>
      </c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</row>
    <row r="29" s="59" customFormat="1" ht="97.05" customHeight="1" spans="1:245">
      <c r="A29" s="23">
        <v>5</v>
      </c>
      <c r="B29" s="24" t="s">
        <v>93</v>
      </c>
      <c r="C29" s="24" t="s">
        <v>94</v>
      </c>
      <c r="D29" s="24" t="s">
        <v>95</v>
      </c>
      <c r="E29" s="19" t="str">
        <f>_xlfn.DISPIMG("ID_2523AB70D322433AA785C76E11C8AF1C",1)</f>
        <v>=DISPIMG("ID_2523AB70D322433AA785C76E11C8AF1C",1)</v>
      </c>
      <c r="F29" s="24" t="s">
        <v>96</v>
      </c>
      <c r="G29" s="25" t="s">
        <v>97</v>
      </c>
      <c r="H29" s="78" t="s">
        <v>98</v>
      </c>
      <c r="I29" s="24">
        <f>SUMIF(分项汇总!$B$4:$B$181,B29,分项汇总!$I$4:$I$181)</f>
        <v>3</v>
      </c>
      <c r="J29" s="24" t="s">
        <v>36</v>
      </c>
      <c r="K29" s="29">
        <v>2830</v>
      </c>
      <c r="L29" s="30">
        <f t="shared" si="0"/>
        <v>8490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</row>
    <row r="30" s="2" customFormat="1" ht="109" customHeight="1" spans="1:245">
      <c r="A30" s="23">
        <v>6</v>
      </c>
      <c r="B30" s="24" t="s">
        <v>99</v>
      </c>
      <c r="C30" s="24" t="s">
        <v>94</v>
      </c>
      <c r="D30" s="24" t="s">
        <v>100</v>
      </c>
      <c r="E30" s="19" t="str">
        <f>_xlfn.DISPIMG("ID_21A22C25C3544F6DA1E6103B8196E8AD",1)</f>
        <v>=DISPIMG("ID_21A22C25C3544F6DA1E6103B8196E8AD",1)</v>
      </c>
      <c r="F30" s="24" t="s">
        <v>101</v>
      </c>
      <c r="G30" s="25" t="s">
        <v>97</v>
      </c>
      <c r="H30" s="78" t="s">
        <v>98</v>
      </c>
      <c r="I30" s="24">
        <f>SUMIF(分项汇总!$B$4:$B$181,B30,分项汇总!$I$4:$I$181)</f>
        <v>16</v>
      </c>
      <c r="J30" s="24" t="s">
        <v>36</v>
      </c>
      <c r="K30" s="29">
        <v>2080</v>
      </c>
      <c r="L30" s="30">
        <f t="shared" si="0"/>
        <v>33280</v>
      </c>
    </row>
    <row r="31" s="2" customFormat="1" ht="97.05" customHeight="1" spans="1:245">
      <c r="A31" s="23">
        <v>7</v>
      </c>
      <c r="B31" s="24" t="s">
        <v>102</v>
      </c>
      <c r="C31" s="33" t="s">
        <v>103</v>
      </c>
      <c r="D31" s="33" t="s">
        <v>103</v>
      </c>
      <c r="E31" s="24" t="str">
        <f>_xlfn.DISPIMG("ID_4F19D42C8D1F42359CB52092B5D04D1B",1)</f>
        <v>=DISPIMG("ID_4F19D42C8D1F42359CB52092B5D04D1B",1)</v>
      </c>
      <c r="F31" s="79" t="s">
        <v>104</v>
      </c>
      <c r="G31" s="25" t="s">
        <v>105</v>
      </c>
      <c r="H31" s="25" t="s">
        <v>106</v>
      </c>
      <c r="I31" s="24">
        <f>SUMIF(分项汇总!$B$4:$B$181,B31,分项汇总!$I$4:$I$181)</f>
        <v>11.2</v>
      </c>
      <c r="J31" s="24" t="s">
        <v>20</v>
      </c>
      <c r="K31" s="29">
        <v>7700</v>
      </c>
      <c r="L31" s="30">
        <f t="shared" si="0"/>
        <v>86240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</row>
    <row r="32" s="2" customFormat="1" ht="97.05" customHeight="1" spans="1:245">
      <c r="A32" s="23">
        <v>8</v>
      </c>
      <c r="B32" s="24" t="s">
        <v>107</v>
      </c>
      <c r="C32" s="33" t="s">
        <v>108</v>
      </c>
      <c r="D32" s="33" t="s">
        <v>108</v>
      </c>
      <c r="E32" s="24" t="str">
        <f>_xlfn.DISPIMG("ID_4A3F79AAC3A14AFBB177AA9F5E2E2BBA",1)</f>
        <v>=DISPIMG("ID_4A3F79AAC3A14AFBB177AA9F5E2E2BBA",1)</v>
      </c>
      <c r="F32" s="79" t="s">
        <v>109</v>
      </c>
      <c r="G32" s="25" t="s">
        <v>110</v>
      </c>
      <c r="H32" s="25" t="s">
        <v>111</v>
      </c>
      <c r="I32" s="24">
        <f>SUMIF(分项汇总!$B$4:$B$181,B32,分项汇总!$I$4:$I$181)</f>
        <v>25.6</v>
      </c>
      <c r="J32" s="24" t="s">
        <v>20</v>
      </c>
      <c r="K32" s="29">
        <v>6380</v>
      </c>
      <c r="L32" s="30">
        <f t="shared" si="0"/>
        <v>163328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</row>
    <row r="33" s="10" customFormat="1" ht="97.05" customHeight="1" spans="1:12">
      <c r="A33" s="23">
        <v>11</v>
      </c>
      <c r="B33" s="24" t="s">
        <v>120</v>
      </c>
      <c r="C33" s="24" t="s">
        <v>121</v>
      </c>
      <c r="D33" s="24" t="s">
        <v>121</v>
      </c>
      <c r="E33" s="80" t="str">
        <f>_xlfn.DISPIMG("ID_79AF2F44F43E4215B973C6F299A80C4B",1)</f>
        <v>=DISPIMG("ID_79AF2F44F43E4215B973C6F299A80C4B",1)</v>
      </c>
      <c r="F33" s="81" t="s">
        <v>122</v>
      </c>
      <c r="G33" s="82" t="s">
        <v>123</v>
      </c>
      <c r="H33" s="36" t="s">
        <v>124</v>
      </c>
      <c r="I33" s="24">
        <f>SUMIF(分项汇总!$B$4:$B$181,B33,分项汇总!$I$4:$I$181)</f>
        <v>46</v>
      </c>
      <c r="J33" s="24" t="s">
        <v>69</v>
      </c>
      <c r="K33" s="29">
        <v>3610</v>
      </c>
      <c r="L33" s="30">
        <f t="shared" si="0"/>
        <v>166060</v>
      </c>
    </row>
    <row r="34" s="5" customFormat="1" ht="97.05" customHeight="1" spans="1:12">
      <c r="A34" s="23">
        <v>12</v>
      </c>
      <c r="B34" s="33" t="s">
        <v>125</v>
      </c>
      <c r="C34" s="33" t="s">
        <v>126</v>
      </c>
      <c r="D34" s="33" t="s">
        <v>126</v>
      </c>
      <c r="E34" s="33" t="str">
        <f>_xlfn.DISPIMG("ID_42565805B0EB408591CBF5AAAB7BA055",1)</f>
        <v>=DISPIMG("ID_42565805B0EB408591CBF5AAAB7BA055",1)</v>
      </c>
      <c r="F34" s="83" t="s">
        <v>127</v>
      </c>
      <c r="G34" s="38" t="s">
        <v>128</v>
      </c>
      <c r="H34" s="36" t="s">
        <v>129</v>
      </c>
      <c r="I34" s="24">
        <f>SUMIF(分项汇总!$B$4:$B$181,B34,分项汇总!$I$4:$I$181)</f>
        <v>249.85</v>
      </c>
      <c r="J34" s="40" t="s">
        <v>20</v>
      </c>
      <c r="K34" s="39">
        <v>6450</v>
      </c>
      <c r="L34" s="30">
        <f t="shared" si="0"/>
        <v>1611532.5</v>
      </c>
    </row>
    <row r="35" s="9" customFormat="1" ht="37" customHeight="1" spans="1:12">
      <c r="A35" s="56"/>
      <c r="B35" s="56"/>
      <c r="C35" s="56"/>
      <c r="D35" s="56"/>
      <c r="E35" s="56"/>
      <c r="F35" s="56"/>
      <c r="G35" s="56"/>
      <c r="H35" s="56"/>
      <c r="I35" s="29">
        <f>SUM(I4:I34)</f>
        <v>1139.6</v>
      </c>
      <c r="J35" s="57"/>
      <c r="K35" s="57"/>
      <c r="L35" s="58">
        <f>SUM(L4:L34)</f>
        <v>3291034.4</v>
      </c>
    </row>
  </sheetData>
  <mergeCells count="22">
    <mergeCell ref="A1:L1"/>
    <mergeCell ref="A2:E2"/>
    <mergeCell ref="A4:A11"/>
    <mergeCell ref="A12:A21"/>
    <mergeCell ref="A22:A26"/>
    <mergeCell ref="A27:A28"/>
    <mergeCell ref="C4:C11"/>
    <mergeCell ref="C12:C21"/>
    <mergeCell ref="C22:C26"/>
    <mergeCell ref="C27:C28"/>
    <mergeCell ref="E4:E11"/>
    <mergeCell ref="E12:E21"/>
    <mergeCell ref="E22:E26"/>
    <mergeCell ref="E27:E28"/>
    <mergeCell ref="G4:G11"/>
    <mergeCell ref="G12:G21"/>
    <mergeCell ref="G22:G26"/>
    <mergeCell ref="G27:G28"/>
    <mergeCell ref="H4:H11"/>
    <mergeCell ref="H12:H21"/>
    <mergeCell ref="H22:H26"/>
    <mergeCell ref="H27:H28"/>
  </mergeCells>
  <pageMargins left="0.436805555555556" right="0.436805555555556" top="0.275" bottom="0.60625" header="0.511805555555556" footer="0.511805555555556"/>
  <pageSetup paperSize="9" scale="1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  <pageSetUpPr fitToPage="1"/>
  </sheetPr>
  <dimension ref="A1:IP22"/>
  <sheetViews>
    <sheetView showGridLines="0" topLeftCell="A17" workbookViewId="0">
      <selection activeCell="L23" sqref="L23"/>
    </sheetView>
  </sheetViews>
  <sheetFormatPr defaultColWidth="9" defaultRowHeight="13.5"/>
  <cols>
    <col min="1" max="1" width="6.63716814159292" style="3" customWidth="1"/>
    <col min="2" max="2" width="9.88495575221239" style="3" customWidth="1"/>
    <col min="3" max="3" width="10.7522123893805" style="3" customWidth="1"/>
    <col min="4" max="4" width="15" style="10" customWidth="1"/>
    <col min="5" max="5" width="19.1327433628319" style="10" customWidth="1"/>
    <col min="6" max="6" width="18.6283185840708" style="10" customWidth="1"/>
    <col min="7" max="8" width="32.5044247787611" style="10" customWidth="1"/>
    <col min="9" max="9" width="11.3805309734513" style="11" customWidth="1"/>
    <col min="10" max="10" width="15.6371681415929" style="12" customWidth="1"/>
    <col min="11" max="11" width="14.3805309734513" style="12" customWidth="1"/>
    <col min="12" max="12" width="15.6371681415929" style="3" customWidth="1"/>
    <col min="13" max="59" width="8.7787610619469" style="3"/>
    <col min="60" max="16384" width="9" style="3"/>
  </cols>
  <sheetData>
    <row r="1" s="1" customFormat="1" ht="34" customHeight="1" spans="1:25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="1" customFormat="1" ht="21" customHeight="1" spans="1:250">
      <c r="A2" s="14" t="s">
        <v>1</v>
      </c>
      <c r="B2" s="15"/>
      <c r="C2" s="14"/>
      <c r="D2" s="14"/>
      <c r="E2" s="14"/>
      <c r="F2" s="14"/>
      <c r="G2" s="16"/>
      <c r="H2" s="16"/>
      <c r="I2" s="16"/>
      <c r="J2" s="16"/>
      <c r="K2" s="16"/>
    </row>
    <row r="3" s="2" customFormat="1" ht="24" customHeight="1" spans="1:250">
      <c r="A3" s="17" t="s">
        <v>2</v>
      </c>
      <c r="B3" s="18" t="s">
        <v>3</v>
      </c>
      <c r="C3" s="17" t="s">
        <v>4</v>
      </c>
      <c r="D3" s="17" t="s">
        <v>5</v>
      </c>
      <c r="E3" s="17" t="s">
        <v>6</v>
      </c>
      <c r="F3" s="19" t="s">
        <v>7</v>
      </c>
      <c r="G3" s="17" t="s">
        <v>8</v>
      </c>
      <c r="H3" s="18" t="s">
        <v>9</v>
      </c>
      <c r="I3" s="18" t="s">
        <v>10</v>
      </c>
      <c r="J3" s="17" t="s">
        <v>11</v>
      </c>
      <c r="K3" s="20" t="s">
        <v>12</v>
      </c>
      <c r="L3" s="21" t="s">
        <v>13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</row>
    <row r="4" s="2" customFormat="1" ht="86" customHeight="1" spans="1:250">
      <c r="A4" s="23">
        <v>1</v>
      </c>
      <c r="B4" s="24" t="s">
        <v>112</v>
      </c>
      <c r="C4" s="23" t="s">
        <v>113</v>
      </c>
      <c r="D4" s="25" t="s">
        <v>114</v>
      </c>
      <c r="E4" s="26" t="str">
        <f>_xlfn.DISPIMG("ID_BDF2E408645540A6936D1E20CF8D9E47",1)</f>
        <v>=DISPIMG("ID_BDF2E408645540A6936D1E20CF8D9E47",1)</v>
      </c>
      <c r="F4" s="27" t="s">
        <v>115</v>
      </c>
      <c r="G4" s="28" t="s">
        <v>116</v>
      </c>
      <c r="H4" s="28" t="s">
        <v>117</v>
      </c>
      <c r="I4" s="24">
        <f>SUMIF(分项汇总!$B$4:$B$181,B4,分项汇总!$I$4:$I$181)</f>
        <v>8</v>
      </c>
      <c r="J4" s="23" t="s">
        <v>69</v>
      </c>
      <c r="K4" s="29">
        <v>5016</v>
      </c>
      <c r="L4" s="30">
        <f>I4*K4</f>
        <v>40128</v>
      </c>
    </row>
    <row r="5" s="2" customFormat="1" ht="72" customHeight="1" spans="1:250">
      <c r="A5" s="23">
        <v>2</v>
      </c>
      <c r="B5" s="24" t="s">
        <v>118</v>
      </c>
      <c r="C5" s="23" t="s">
        <v>113</v>
      </c>
      <c r="D5" s="25" t="s">
        <v>119</v>
      </c>
      <c r="E5" s="26" t="str">
        <f>_xlfn.DISPIMG("ID_BDF2E408645540A6936D1E20CF8D9E47",1)</f>
        <v>=DISPIMG("ID_BDF2E408645540A6936D1E20CF8D9E47",1)</v>
      </c>
      <c r="F5" s="27" t="s">
        <v>115</v>
      </c>
      <c r="G5" s="28" t="s">
        <v>116</v>
      </c>
      <c r="H5" s="28" t="s">
        <v>117</v>
      </c>
      <c r="I5" s="24">
        <f>SUMIF(分项汇总!$B$4:$B$181,B5,分项汇总!$I$4:$I$181)</f>
        <v>7</v>
      </c>
      <c r="J5" s="23" t="s">
        <v>69</v>
      </c>
      <c r="K5" s="29">
        <v>4620</v>
      </c>
      <c r="L5" s="30">
        <f t="shared" ref="L5:L21" si="0">I5*K5</f>
        <v>32340</v>
      </c>
    </row>
    <row r="6" s="3" customFormat="1" ht="97.05" customHeight="1" spans="1:250">
      <c r="A6" s="23">
        <v>3</v>
      </c>
      <c r="B6" s="24" t="s">
        <v>130</v>
      </c>
      <c r="C6" s="24" t="s">
        <v>131</v>
      </c>
      <c r="D6" s="24" t="s">
        <v>131</v>
      </c>
      <c r="E6" s="31" t="str">
        <f>_xlfn.DISPIMG("ID_153B00C0813E4D09B041B7D03D8D3BC8",1)</f>
        <v>=DISPIMG("ID_153B00C0813E4D09B041B7D03D8D3BC8",1)</v>
      </c>
      <c r="F6" s="28" t="s">
        <v>132</v>
      </c>
      <c r="G6" s="25" t="s">
        <v>133</v>
      </c>
      <c r="H6" s="32" t="s">
        <v>134</v>
      </c>
      <c r="I6" s="24">
        <f>SUMIF(分项汇总!$B$4:$B$181,B6,分项汇总!$I$4:$I$181)</f>
        <v>15</v>
      </c>
      <c r="J6" s="24" t="s">
        <v>135</v>
      </c>
      <c r="K6" s="29">
        <v>1940</v>
      </c>
      <c r="L6" s="30">
        <f t="shared" si="0"/>
        <v>29100</v>
      </c>
    </row>
    <row r="7" s="4" customFormat="1" ht="97.05" customHeight="1" spans="1:250">
      <c r="A7" s="23">
        <v>4</v>
      </c>
      <c r="B7" s="33" t="s">
        <v>136</v>
      </c>
      <c r="C7" s="34" t="s">
        <v>137</v>
      </c>
      <c r="D7" s="34" t="s">
        <v>137</v>
      </c>
      <c r="E7" s="35" t="str">
        <f>_xlfn.DISPIMG("ID_2480DC011933438290180DE87DEBA50A",1)</f>
        <v>=DISPIMG("ID_2480DC011933438290180DE87DEBA50A",1)</v>
      </c>
      <c r="F7" s="36" t="s">
        <v>138</v>
      </c>
      <c r="G7" s="37" t="s">
        <v>139</v>
      </c>
      <c r="H7" s="38" t="s">
        <v>140</v>
      </c>
      <c r="I7" s="24">
        <f>SUMIF(分项汇总!$B$4:$B$181,B7,分项汇总!$I$4:$I$181)</f>
        <v>80</v>
      </c>
      <c r="J7" s="33" t="s">
        <v>135</v>
      </c>
      <c r="K7" s="39">
        <v>1430</v>
      </c>
      <c r="L7" s="30">
        <f t="shared" si="0"/>
        <v>114400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</row>
    <row r="8" s="5" customFormat="1" ht="97.05" customHeight="1" spans="1:250">
      <c r="A8" s="23">
        <v>5</v>
      </c>
      <c r="B8" s="33" t="s">
        <v>141</v>
      </c>
      <c r="C8" s="33" t="s">
        <v>142</v>
      </c>
      <c r="D8" s="33" t="s">
        <v>142</v>
      </c>
      <c r="E8" s="40" t="str">
        <f>_xlfn.DISPIMG("ID_92CE4C5BD9804A17BED92BB0F5AD1E2F",1)</f>
        <v>=DISPIMG("ID_92CE4C5BD9804A17BED92BB0F5AD1E2F",1)</v>
      </c>
      <c r="F8" s="28" t="s">
        <v>143</v>
      </c>
      <c r="G8" s="38" t="s">
        <v>144</v>
      </c>
      <c r="H8" s="38" t="s">
        <v>145</v>
      </c>
      <c r="I8" s="24">
        <f>SUMIF(分项汇总!$B$4:$B$181,B8,分项汇总!$I$4:$I$181)</f>
        <v>149</v>
      </c>
      <c r="J8" s="33" t="s">
        <v>135</v>
      </c>
      <c r="K8" s="39">
        <v>340</v>
      </c>
      <c r="L8" s="30">
        <f t="shared" si="0"/>
        <v>50660</v>
      </c>
    </row>
    <row r="9" s="4" customFormat="1" ht="97.05" customHeight="1" spans="1:250">
      <c r="A9" s="23">
        <v>6</v>
      </c>
      <c r="B9" s="33" t="s">
        <v>146</v>
      </c>
      <c r="C9" s="41" t="s">
        <v>147</v>
      </c>
      <c r="D9" s="41" t="s">
        <v>147</v>
      </c>
      <c r="E9" s="33" t="str">
        <f>_xlfn.DISPIMG("ID_BFBA878EE8A14F00B09097404E3DBA68",1)</f>
        <v>=DISPIMG("ID_BFBA878EE8A14F00B09097404E3DBA68",1)</v>
      </c>
      <c r="F9" s="38" t="s">
        <v>148</v>
      </c>
      <c r="G9" s="38" t="s">
        <v>149</v>
      </c>
      <c r="H9" s="36" t="s">
        <v>150</v>
      </c>
      <c r="I9" s="24">
        <f>SUMIF(分项汇总!$B$4:$B$181,B9,分项汇总!$I$4:$I$181)</f>
        <v>27</v>
      </c>
      <c r="J9" s="33" t="s">
        <v>69</v>
      </c>
      <c r="K9" s="29">
        <v>1620</v>
      </c>
      <c r="L9" s="30">
        <f t="shared" si="0"/>
        <v>43740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</row>
    <row r="10" s="6" customFormat="1" ht="97.05" customHeight="1" spans="1:250">
      <c r="A10" s="23">
        <v>7</v>
      </c>
      <c r="B10" s="33" t="s">
        <v>151</v>
      </c>
      <c r="C10" s="33" t="s">
        <v>152</v>
      </c>
      <c r="D10" s="33" t="s">
        <v>152</v>
      </c>
      <c r="E10" s="33" t="str">
        <f>_xlfn.DISPIMG("ID_D2D76DE6468F433D9BAAC54AFB780DF9",1)</f>
        <v>=DISPIMG("ID_D2D76DE6468F433D9BAAC54AFB780DF9",1)</v>
      </c>
      <c r="F10" s="36" t="s">
        <v>153</v>
      </c>
      <c r="G10" s="38" t="s">
        <v>154</v>
      </c>
      <c r="H10" s="38" t="s">
        <v>155</v>
      </c>
      <c r="I10" s="24">
        <f>SUMIF(分项汇总!$B$4:$B$181,B10,分项汇总!$I$4:$I$181)</f>
        <v>31</v>
      </c>
      <c r="J10" s="33" t="s">
        <v>135</v>
      </c>
      <c r="K10" s="39">
        <v>2730</v>
      </c>
      <c r="L10" s="30">
        <f t="shared" si="0"/>
        <v>84630</v>
      </c>
    </row>
    <row r="11" s="4" customFormat="1" ht="91" customHeight="1" spans="1:250">
      <c r="A11" s="23">
        <v>8</v>
      </c>
      <c r="B11" s="33" t="s">
        <v>156</v>
      </c>
      <c r="C11" s="41" t="s">
        <v>157</v>
      </c>
      <c r="D11" s="41" t="s">
        <v>157</v>
      </c>
      <c r="E11" s="42" t="str">
        <f>_xlfn.DISPIMG("ID_BCE4F24D43D74DB38B4F21A414EE67CA",1)</f>
        <v>=DISPIMG("ID_BCE4F24D43D74DB38B4F21A414EE67CA",1)</v>
      </c>
      <c r="F11" s="28" t="s">
        <v>158</v>
      </c>
      <c r="G11" s="38" t="s">
        <v>159</v>
      </c>
      <c r="H11" s="38" t="s">
        <v>160</v>
      </c>
      <c r="I11" s="24">
        <f>SUMIF(分项汇总!$B$4:$B$181,B11,分项汇总!$I$4:$I$181)</f>
        <v>31</v>
      </c>
      <c r="J11" s="33" t="s">
        <v>135</v>
      </c>
      <c r="K11" s="39">
        <v>880</v>
      </c>
      <c r="L11" s="30">
        <f t="shared" si="0"/>
        <v>27280</v>
      </c>
      <c r="ID11" s="8"/>
      <c r="IE11" s="8"/>
      <c r="IF11" s="8"/>
    </row>
    <row r="12" s="6" customFormat="1" ht="97.05" customHeight="1" spans="1:250">
      <c r="A12" s="23">
        <v>9</v>
      </c>
      <c r="B12" s="33" t="s">
        <v>161</v>
      </c>
      <c r="C12" s="41" t="s">
        <v>157</v>
      </c>
      <c r="D12" s="41" t="s">
        <v>157</v>
      </c>
      <c r="E12" s="33" t="str">
        <f>_xlfn.DISPIMG("ID_E62294C20395417D953C548CEF18863F",1)</f>
        <v>=DISPIMG("ID_E62294C20395417D953C548CEF18863F",1)</v>
      </c>
      <c r="F12" s="38" t="s">
        <v>162</v>
      </c>
      <c r="G12" s="43" t="s">
        <v>163</v>
      </c>
      <c r="H12" s="43" t="s">
        <v>164</v>
      </c>
      <c r="I12" s="24">
        <f>SUMIF(分项汇总!$B$4:$B$181,B12,分项汇总!$I$4:$I$181)</f>
        <v>62</v>
      </c>
      <c r="J12" s="33" t="s">
        <v>135</v>
      </c>
      <c r="K12" s="39">
        <v>300</v>
      </c>
      <c r="L12" s="30">
        <f t="shared" si="0"/>
        <v>18600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</row>
    <row r="13" s="6" customFormat="1" ht="97.05" customHeight="1" spans="1:250">
      <c r="A13" s="23">
        <v>10</v>
      </c>
      <c r="B13" s="33" t="s">
        <v>165</v>
      </c>
      <c r="C13" s="41" t="s">
        <v>166</v>
      </c>
      <c r="D13" s="41" t="s">
        <v>166</v>
      </c>
      <c r="E13" s="33" t="str">
        <f>_xlfn.DISPIMG("ID_00DCBB84A0724231AA8EB8D7C2FC0255",1)</f>
        <v>=DISPIMG("ID_00DCBB84A0724231AA8EB8D7C2FC0255",1)</v>
      </c>
      <c r="F13" s="44" t="s">
        <v>167</v>
      </c>
      <c r="G13" s="38" t="s">
        <v>168</v>
      </c>
      <c r="H13" s="38" t="s">
        <v>169</v>
      </c>
      <c r="I13" s="24">
        <f>SUMIF(分项汇总!$B$4:$B$181,B13,分项汇总!$I$4:$I$181)</f>
        <v>15</v>
      </c>
      <c r="J13" s="33" t="s">
        <v>69</v>
      </c>
      <c r="K13" s="39">
        <v>2100</v>
      </c>
      <c r="L13" s="30">
        <f t="shared" si="0"/>
        <v>31500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</row>
    <row r="14" s="6" customFormat="1" ht="97.05" customHeight="1" spans="1:250">
      <c r="A14" s="23">
        <v>11</v>
      </c>
      <c r="B14" s="33" t="s">
        <v>170</v>
      </c>
      <c r="C14" s="41" t="s">
        <v>147</v>
      </c>
      <c r="D14" s="41" t="s">
        <v>147</v>
      </c>
      <c r="E14" s="33" t="str">
        <f>_xlfn.DISPIMG("ID_B6787969F4D24DE8ABF270A83EE34425",1)</f>
        <v>=DISPIMG("ID_B6787969F4D24DE8ABF270A83EE34425",1)</v>
      </c>
      <c r="F14" s="36" t="s">
        <v>171</v>
      </c>
      <c r="G14" s="38" t="s">
        <v>168</v>
      </c>
      <c r="H14" s="38" t="s">
        <v>169</v>
      </c>
      <c r="I14" s="24">
        <f>SUMIF(分项汇总!$B$4:$B$181,B14,分项汇总!$I$4:$I$181)</f>
        <v>16</v>
      </c>
      <c r="J14" s="33" t="s">
        <v>69</v>
      </c>
      <c r="K14" s="39">
        <v>2760</v>
      </c>
      <c r="L14" s="30">
        <f t="shared" si="0"/>
        <v>44160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</row>
    <row r="15" s="2" customFormat="1" ht="97.05" customHeight="1" spans="1:250">
      <c r="A15" s="23">
        <v>12</v>
      </c>
      <c r="B15" s="24" t="s">
        <v>172</v>
      </c>
      <c r="C15" s="45" t="s">
        <v>173</v>
      </c>
      <c r="D15" s="45" t="s">
        <v>174</v>
      </c>
      <c r="E15" s="24" t="str">
        <f>_xlfn.DISPIMG("ID_F97B1CDAF9C4486A8DBA429048F5B752",1)</f>
        <v>=DISPIMG("ID_F97B1CDAF9C4486A8DBA429048F5B752",1)</v>
      </c>
      <c r="F15" s="46" t="s">
        <v>175</v>
      </c>
      <c r="G15" s="28" t="s">
        <v>176</v>
      </c>
      <c r="H15" s="28" t="s">
        <v>177</v>
      </c>
      <c r="I15" s="24">
        <f>SUMIF(分项汇总!$B$4:$B$181,B15,分项汇总!$I$4:$I$181)</f>
        <v>70</v>
      </c>
      <c r="J15" s="24" t="s">
        <v>135</v>
      </c>
      <c r="K15" s="29">
        <v>3260</v>
      </c>
      <c r="L15" s="30">
        <f t="shared" si="0"/>
        <v>228200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</row>
    <row r="16" s="7" customFormat="1" ht="84" customHeight="1" spans="1:250">
      <c r="A16" s="23">
        <v>13</v>
      </c>
      <c r="B16" s="47" t="s">
        <v>178</v>
      </c>
      <c r="C16" s="47" t="s">
        <v>179</v>
      </c>
      <c r="D16" s="47" t="s">
        <v>179</v>
      </c>
      <c r="E16" s="47" t="str">
        <f>_xlfn.DISPIMG("ID_CFB6CD7D9C83465BA9ADB55C73F684C1",1)</f>
        <v>=DISPIMG("ID_CFB6CD7D9C83465BA9ADB55C73F684C1",1)</v>
      </c>
      <c r="F16" s="48" t="s">
        <v>180</v>
      </c>
      <c r="G16" s="49" t="s">
        <v>181</v>
      </c>
      <c r="H16" s="50" t="s">
        <v>182</v>
      </c>
      <c r="I16" s="24">
        <f>SUMIF(分项汇总!$B$4:$B$181,B16,分项汇总!$I$4:$I$181)</f>
        <v>62</v>
      </c>
      <c r="J16" s="47" t="s">
        <v>36</v>
      </c>
      <c r="K16" s="29">
        <v>4190</v>
      </c>
      <c r="L16" s="30">
        <f t="shared" si="0"/>
        <v>259780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</row>
    <row r="17" s="2" customFormat="1" ht="97.05" customHeight="1" spans="1:249">
      <c r="A17" s="23">
        <v>14</v>
      </c>
      <c r="B17" s="24" t="s">
        <v>183</v>
      </c>
      <c r="C17" s="24" t="s">
        <v>184</v>
      </c>
      <c r="D17" s="24" t="s">
        <v>184</v>
      </c>
      <c r="E17" s="24" t="str">
        <f>_xlfn.DISPIMG("ID_B05690C4076F4A9C9A7010B759B353FD",1)</f>
        <v>=DISPIMG("ID_B05690C4076F4A9C9A7010B759B353FD",1)</v>
      </c>
      <c r="F17" s="28" t="s">
        <v>138</v>
      </c>
      <c r="G17" s="28" t="s">
        <v>185</v>
      </c>
      <c r="H17" s="28" t="s">
        <v>186</v>
      </c>
      <c r="I17" s="24">
        <f>SUMIF(分项汇总!$B$4:$B$181,B17,分项汇总!$I$4:$I$181)</f>
        <v>38</v>
      </c>
      <c r="J17" s="24" t="s">
        <v>135</v>
      </c>
      <c r="K17" s="29">
        <v>1160</v>
      </c>
      <c r="L17" s="30">
        <f t="shared" si="0"/>
        <v>44080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</row>
    <row r="18" s="8" customFormat="1" ht="97.05" customHeight="1" spans="1:249">
      <c r="A18" s="23">
        <v>15</v>
      </c>
      <c r="B18" s="33" t="s">
        <v>187</v>
      </c>
      <c r="C18" s="33" t="s">
        <v>188</v>
      </c>
      <c r="D18" s="33" t="s">
        <v>188</v>
      </c>
      <c r="E18" s="33" t="str">
        <f>_xlfn.DISPIMG("ID_14C72BEFFF8444F0B604C270D8485A9A",1)</f>
        <v>=DISPIMG("ID_14C72BEFFF8444F0B604C270D8485A9A",1)</v>
      </c>
      <c r="F18" s="38" t="s">
        <v>189</v>
      </c>
      <c r="G18" s="38" t="s">
        <v>190</v>
      </c>
      <c r="H18" s="38" t="s">
        <v>191</v>
      </c>
      <c r="I18" s="24">
        <f>SUMIF(分项汇总!$B$4:$B$181,B18,分项汇总!$I$4:$I$181)</f>
        <v>14</v>
      </c>
      <c r="J18" s="33" t="s">
        <v>135</v>
      </c>
      <c r="K18" s="39">
        <v>3040</v>
      </c>
      <c r="L18" s="30">
        <f t="shared" si="0"/>
        <v>42560</v>
      </c>
    </row>
    <row r="19" s="4" customFormat="1" ht="81" customHeight="1" spans="1:249">
      <c r="A19" s="23">
        <v>16</v>
      </c>
      <c r="B19" s="33" t="s">
        <v>192</v>
      </c>
      <c r="C19" s="33" t="s">
        <v>193</v>
      </c>
      <c r="D19" s="33" t="s">
        <v>193</v>
      </c>
      <c r="E19" s="53" t="str">
        <f>_xlfn.DISPIMG("ID_56C49B10F8754CC9BAAC0A77A9AE1D44",1)</f>
        <v>=DISPIMG("ID_56C49B10F8754CC9BAAC0A77A9AE1D44",1)</v>
      </c>
      <c r="F19" s="54" t="s">
        <v>194</v>
      </c>
      <c r="G19" s="55" t="s">
        <v>195</v>
      </c>
      <c r="H19" s="38" t="s">
        <v>196</v>
      </c>
      <c r="I19" s="24">
        <f>SUMIF(分项汇总!$B$4:$B$181,B19,分项汇总!$I$4:$I$181)</f>
        <v>56</v>
      </c>
      <c r="J19" s="33" t="s">
        <v>135</v>
      </c>
      <c r="K19" s="39">
        <v>1500</v>
      </c>
      <c r="L19" s="30">
        <f t="shared" si="0"/>
        <v>84000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</row>
    <row r="20" s="4" customFormat="1" ht="88" customHeight="1" spans="1:249">
      <c r="A20" s="23">
        <v>17</v>
      </c>
      <c r="B20" s="33" t="s">
        <v>197</v>
      </c>
      <c r="C20" s="33" t="s">
        <v>193</v>
      </c>
      <c r="D20" s="33" t="s">
        <v>193</v>
      </c>
      <c r="E20" s="53" t="str">
        <f>_xlfn.DISPIMG("ID_A457F9116C8F4A85A98A5465D21AFD8B",1)</f>
        <v>=DISPIMG("ID_A457F9116C8F4A85A98A5465D21AFD8B",1)</v>
      </c>
      <c r="F20" s="54" t="s">
        <v>198</v>
      </c>
      <c r="G20" s="55" t="s">
        <v>195</v>
      </c>
      <c r="H20" s="38" t="s">
        <v>196</v>
      </c>
      <c r="I20" s="24">
        <f>SUMIF(分项汇总!$B$4:$B$181,B20,分项汇总!$I$4:$I$181)</f>
        <v>28</v>
      </c>
      <c r="J20" s="33" t="s">
        <v>135</v>
      </c>
      <c r="K20" s="39">
        <v>1610</v>
      </c>
      <c r="L20" s="30">
        <f t="shared" si="0"/>
        <v>45080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</row>
    <row r="21" s="4" customFormat="1" ht="97.05" customHeight="1" spans="1:249">
      <c r="A21" s="23">
        <v>18</v>
      </c>
      <c r="B21" s="33" t="s">
        <v>199</v>
      </c>
      <c r="C21" s="33" t="s">
        <v>200</v>
      </c>
      <c r="D21" s="33" t="s">
        <v>200</v>
      </c>
      <c r="E21" s="33" t="str">
        <f>_xlfn.DISPIMG("ID_9D757BC827EE41FAACC6B205DEFD5DA9",1)</f>
        <v>=DISPIMG("ID_9D757BC827EE41FAACC6B205DEFD5DA9",1)</v>
      </c>
      <c r="F21" s="54" t="s">
        <v>42</v>
      </c>
      <c r="G21" s="36" t="s">
        <v>201</v>
      </c>
      <c r="H21" s="55" t="s">
        <v>202</v>
      </c>
      <c r="I21" s="24">
        <f>SUMIF(分项汇总!$B$4:$B$181,B21,分项汇总!$I$4:$I$181)</f>
        <v>196</v>
      </c>
      <c r="J21" s="33" t="s">
        <v>135</v>
      </c>
      <c r="K21" s="39">
        <v>416</v>
      </c>
      <c r="L21" s="30">
        <f t="shared" si="0"/>
        <v>81536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</row>
    <row r="22" s="9" customFormat="1" ht="37" customHeight="1" spans="1:249">
      <c r="A22" s="56"/>
      <c r="B22" s="56"/>
      <c r="C22" s="56"/>
      <c r="D22" s="56"/>
      <c r="E22" s="56"/>
      <c r="F22" s="56"/>
      <c r="G22" s="56"/>
      <c r="H22" s="56"/>
      <c r="I22" s="29">
        <f>SUM(I4:I21)</f>
        <v>905</v>
      </c>
      <c r="J22" s="57"/>
      <c r="K22" s="57"/>
      <c r="L22" s="58">
        <f>SUM(L4:L21)</f>
        <v>1301774</v>
      </c>
    </row>
  </sheetData>
  <mergeCells count="2">
    <mergeCell ref="A1:L1"/>
    <mergeCell ref="A2:E2"/>
  </mergeCells>
  <pageMargins left="0.436805555555556" right="0.436805555555556" top="0.275" bottom="0.60625" header="0.511805555555556" footer="0.511805555555556"/>
  <pageSetup paperSize="9" scale="1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分项汇总</vt:lpstr>
      <vt:lpstr>病房和治疗室</vt:lpstr>
      <vt:lpstr>活动家具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56</cp:lastModifiedBy>
  <dcterms:created xsi:type="dcterms:W3CDTF">2017-05-03T01:51:00Z</dcterms:created>
  <dcterms:modified xsi:type="dcterms:W3CDTF">2025-12-16T12:37:20Z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eadingLayout">
    <vt:bool>true</vt:bool>
  </property>
  <property fmtid="{D5CDD505-2E9C-101B-9397-08002B2CF9AE}" pid="4" name="ICV">
    <vt:lpwstr>E07677F2E3D44A2788425886B70FF620_13</vt:lpwstr>
  </property>
  <property fmtid="{D5CDD505-2E9C-101B-9397-08002B2CF9AE}" pid="5" name="CalculationRule">
    <vt:i4>0</vt:i4>
  </property>
</Properties>
</file>